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F1B4CB8A-36BC-4B65-85DE-FABF8CD29113}" xr6:coauthVersionLast="47" xr6:coauthVersionMax="47" xr10:uidLastSave="{00000000-0000-0000-0000-000000000000}"/>
  <bookViews>
    <workbookView xWindow="-120" yWindow="-120" windowWidth="29040" windowHeight="15720" firstSheet="4" activeTab="4" xr2:uid="{00000000-000D-0000-FFFF-FFFF00000000}"/>
  </bookViews>
  <sheets>
    <sheet name="Hastiqacucak" sheetId="5" state="hidden" r:id="rId1"/>
    <sheet name="hamematakan  (2)" sheetId="11" state="hidden" r:id="rId2"/>
    <sheet name="Hastiqacucak " sheetId="13" state="hidden" r:id="rId3"/>
    <sheet name="hamematakan" sheetId="12" state="hidden" r:id="rId4"/>
    <sheet name="Hastiqacucak nor " sheetId="14" r:id="rId5"/>
  </sheets>
  <definedNames>
    <definedName name="_xlnm.Print_Area" localSheetId="3">hamematakan!$A$1:$K$25</definedName>
    <definedName name="_xlnm.Print_Area" localSheetId="1">'hamematakan  (2)'!$A$1:$K$18</definedName>
    <definedName name="_xlnm.Print_Area" localSheetId="0">Hastiqacucak!$A$1:$E$26</definedName>
    <definedName name="_xlnm.Print_Area" localSheetId="2">'Hastiqacucak '!$A$1:$E$25</definedName>
    <definedName name="_xlnm.Print_Area" localSheetId="4">'Hastiqacucak nor '!$A$1:$E$32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6" i="14" l="1"/>
  <c r="E25" i="14"/>
  <c r="E22" i="14"/>
  <c r="E17" i="14"/>
  <c r="E15" i="14"/>
  <c r="E18" i="14" l="1"/>
  <c r="E21" i="14"/>
  <c r="E19" i="14"/>
  <c r="E27" i="14"/>
  <c r="E24" i="14"/>
  <c r="E23" i="14"/>
  <c r="E20" i="14"/>
  <c r="E16" i="14"/>
  <c r="E14" i="14"/>
  <c r="C21" i="13"/>
  <c r="E21" i="13" s="1"/>
  <c r="E20" i="13"/>
  <c r="E19" i="13"/>
  <c r="E18" i="13"/>
  <c r="E17" i="13"/>
  <c r="E16" i="13"/>
  <c r="E15" i="13"/>
  <c r="E14" i="13"/>
  <c r="E28" i="14" l="1"/>
  <c r="E22" i="13"/>
  <c r="C28" i="14"/>
  <c r="J9" i="12"/>
  <c r="J10" i="12"/>
  <c r="J11" i="12"/>
  <c r="J12" i="12"/>
  <c r="J13" i="12"/>
  <c r="J14" i="12"/>
  <c r="J15" i="12"/>
  <c r="J16" i="12"/>
  <c r="J17" i="12"/>
  <c r="J8" i="12"/>
  <c r="F18" i="12" l="1"/>
  <c r="I11" i="12" l="1"/>
  <c r="I17" i="12"/>
  <c r="H17" i="12"/>
  <c r="E17" i="12"/>
  <c r="I9" i="12"/>
  <c r="I10" i="12"/>
  <c r="I12" i="12"/>
  <c r="I13" i="12"/>
  <c r="I14" i="12"/>
  <c r="I15" i="12"/>
  <c r="I8" i="12"/>
  <c r="H11" i="12"/>
  <c r="H14" i="12"/>
  <c r="E11" i="12"/>
  <c r="H16" i="12"/>
  <c r="H15" i="12"/>
  <c r="H13" i="12"/>
  <c r="H12" i="12"/>
  <c r="H10" i="12"/>
  <c r="H9" i="12"/>
  <c r="H8" i="12"/>
  <c r="K11" i="12" l="1"/>
  <c r="H18" i="12"/>
  <c r="K17" i="12"/>
  <c r="C16" i="12"/>
  <c r="F17" i="11"/>
  <c r="C18" i="12" l="1"/>
  <c r="I18" i="12" s="1"/>
  <c r="I16" i="12"/>
  <c r="E16" i="12"/>
  <c r="K16" i="12" s="1"/>
  <c r="E15" i="12"/>
  <c r="K15" i="12" s="1"/>
  <c r="E14" i="12"/>
  <c r="K14" i="12" s="1"/>
  <c r="E13" i="12"/>
  <c r="K13" i="12" s="1"/>
  <c r="E12" i="12"/>
  <c r="K12" i="12" s="1"/>
  <c r="E10" i="12"/>
  <c r="K10" i="12" s="1"/>
  <c r="E9" i="12"/>
  <c r="K9" i="12" s="1"/>
  <c r="E8" i="12"/>
  <c r="L9" i="11"/>
  <c r="M9" i="11" s="1"/>
  <c r="N9" i="11" s="1"/>
  <c r="O9" i="11" s="1"/>
  <c r="L10" i="11"/>
  <c r="M10" i="11" s="1"/>
  <c r="N10" i="11" s="1"/>
  <c r="O10" i="11" s="1"/>
  <c r="L11" i="11"/>
  <c r="M11" i="11" s="1"/>
  <c r="N11" i="11" s="1"/>
  <c r="O11" i="11" s="1"/>
  <c r="L12" i="11"/>
  <c r="M12" i="11"/>
  <c r="N12" i="11" s="1"/>
  <c r="O12" i="11" s="1"/>
  <c r="L13" i="11"/>
  <c r="M13" i="11" s="1"/>
  <c r="N13" i="11" s="1"/>
  <c r="O13" i="11" s="1"/>
  <c r="L14" i="11"/>
  <c r="M14" i="11" s="1"/>
  <c r="N14" i="11" s="1"/>
  <c r="O14" i="11" s="1"/>
  <c r="L15" i="11"/>
  <c r="M15" i="11" s="1"/>
  <c r="N15" i="11" s="1"/>
  <c r="O15" i="11" s="1"/>
  <c r="L16" i="11"/>
  <c r="M16" i="11"/>
  <c r="N16" i="11" s="1"/>
  <c r="O16" i="11" s="1"/>
  <c r="L17" i="11"/>
  <c r="M17" i="11" s="1"/>
  <c r="N17" i="11" s="1"/>
  <c r="O17" i="11" s="1"/>
  <c r="L18" i="11"/>
  <c r="M18" i="11" s="1"/>
  <c r="N18" i="11" s="1"/>
  <c r="O18" i="11" s="1"/>
  <c r="H17" i="11"/>
  <c r="H16" i="11"/>
  <c r="H15" i="11"/>
  <c r="K15" i="11" s="1"/>
  <c r="P15" i="11" s="1"/>
  <c r="H14" i="11"/>
  <c r="H13" i="11"/>
  <c r="K13" i="11" s="1"/>
  <c r="P13" i="11" s="1"/>
  <c r="H12" i="11"/>
  <c r="H11" i="11"/>
  <c r="K11" i="11" s="1"/>
  <c r="P11" i="11" s="1"/>
  <c r="H10" i="11"/>
  <c r="H9" i="11"/>
  <c r="E17" i="11"/>
  <c r="E16" i="11"/>
  <c r="E15" i="11"/>
  <c r="E14" i="11"/>
  <c r="E13" i="11"/>
  <c r="E12" i="11"/>
  <c r="E11" i="11"/>
  <c r="E10" i="11"/>
  <c r="E9" i="11"/>
  <c r="J17" i="11"/>
  <c r="I17" i="11"/>
  <c r="I16" i="11"/>
  <c r="J16" i="11"/>
  <c r="J15" i="11"/>
  <c r="I15" i="11"/>
  <c r="J14" i="11"/>
  <c r="I14" i="11"/>
  <c r="J13" i="11"/>
  <c r="I13" i="11"/>
  <c r="J12" i="11"/>
  <c r="I12" i="11"/>
  <c r="J11" i="11"/>
  <c r="I11" i="11"/>
  <c r="J10" i="11"/>
  <c r="I10" i="11"/>
  <c r="I9" i="11"/>
  <c r="G24" i="5"/>
  <c r="H24" i="5" s="1"/>
  <c r="E22" i="5"/>
  <c r="E21" i="5"/>
  <c r="E20" i="5"/>
  <c r="E19" i="5"/>
  <c r="E18" i="5"/>
  <c r="E17" i="5"/>
  <c r="E16" i="5"/>
  <c r="E15" i="5"/>
  <c r="E14" i="5"/>
  <c r="E23" i="5" s="1"/>
  <c r="H23" i="5" s="1"/>
  <c r="G23" i="5"/>
  <c r="E18" i="12" l="1"/>
  <c r="K18" i="12" s="1"/>
  <c r="K8" i="12"/>
  <c r="E18" i="11"/>
  <c r="K16" i="11"/>
  <c r="P16" i="11" s="1"/>
  <c r="K12" i="11"/>
  <c r="P12" i="11" s="1"/>
  <c r="I18" i="11"/>
  <c r="K14" i="11"/>
  <c r="P14" i="11" s="1"/>
  <c r="J9" i="11"/>
  <c r="K17" i="11"/>
  <c r="P17" i="11" s="1"/>
  <c r="H18" i="11"/>
  <c r="K9" i="11"/>
  <c r="P9" i="11" s="1"/>
  <c r="K10" i="11"/>
  <c r="P10" i="11" s="1"/>
  <c r="K18" i="11" l="1"/>
  <c r="P18" i="11" s="1"/>
</calcChain>
</file>

<file path=xl/sharedStrings.xml><?xml version="1.0" encoding="utf-8"?>
<sst xmlns="http://schemas.openxmlformats.org/spreadsheetml/2006/main" count="160" uniqueCount="67">
  <si>
    <t>N</t>
  </si>
  <si>
    <t>Հաստիքների անվանումը</t>
  </si>
  <si>
    <t>Ընդամենը ամսական աշխատավարձը</t>
  </si>
  <si>
    <t>Գլխավոր հաշվապահ</t>
  </si>
  <si>
    <t>Հավաքարար</t>
  </si>
  <si>
    <t>Տնօրեն</t>
  </si>
  <si>
    <t xml:space="preserve">Հաստիքների քանակը </t>
  </si>
  <si>
    <t>Տարբերություն</t>
  </si>
  <si>
    <t xml:space="preserve"> ՀԱՍՏԻՔԱՑՈՒՑԱԿԸ ԵՎ ՊԱՇՏՈՆԱՅԻՆ ԴՐՈՒՅՔԱՉԱՓԵՐԸ</t>
  </si>
  <si>
    <t>Գործող</t>
  </si>
  <si>
    <t>Առաջարկվող</t>
  </si>
  <si>
    <t>Հաստիքի պաշտոնային դրույքաչափը</t>
  </si>
  <si>
    <t xml:space="preserve">Ընդամենն
ամսական
աշխատա
վարձը 
</t>
  </si>
  <si>
    <t>ՀԱՍՏԻՔԱՑՈՒՑԱԿԸ ԵՎ ՊԱՇՏՈՆԱՅԻՆ ԴՐՈՒՅՔԱՉԱՓԵՐԻ ՀԱՄԵՄԱՏԱԿԱՆԸ</t>
  </si>
  <si>
    <t>դրամ</t>
  </si>
  <si>
    <t>Հաստատված է</t>
  </si>
  <si>
    <t>Երևանի քաղաքապետի</t>
  </si>
  <si>
    <t>ՀԱՄԵՄԱՏԱԿԱՆ ՏԵՂԵԿԱՆՔ</t>
  </si>
  <si>
    <t>ԸՆԴԱՄԵՆԸ</t>
  </si>
  <si>
    <t>ՏՆՕՐԵՆ՝</t>
  </si>
  <si>
    <t>ԳԼԽԱՎՈՐ ՀԱՇՎԱՊԱՀ՝</t>
  </si>
  <si>
    <t>Ա.ՊՈՂՈՍՅԱՆ</t>
  </si>
  <si>
    <t>Ե.ՄԱՐՏԻՐՈՍՅԱՆ</t>
  </si>
  <si>
    <t xml:space="preserve"> «ԵՐԵՎԱՆ» ՓՈՂԱՅԻՆ ՆՎԱԳԱԽՈՒՄԲ» ՀԱՄԱՅՆՔԱՅԻՆ ՈՉ ԱՌԵՎՏՐԱՅԻՆ ԿԱԶՄԱԿԵՐՊՈՒԹՅԱՆ</t>
  </si>
  <si>
    <t>Գեղարվեստական ղեկավար</t>
  </si>
  <si>
    <t>Տնտեսվար</t>
  </si>
  <si>
    <t>Դիրիժոր</t>
  </si>
  <si>
    <t>Գրադարանավար</t>
  </si>
  <si>
    <t>Կ.Տ.</t>
  </si>
  <si>
    <t>«------» -------------- 2019թ.</t>
  </si>
  <si>
    <t>Հաստիքների քանակը</t>
  </si>
  <si>
    <t xml:space="preserve">«ԵՐԵՎԱՆ» ՓՈՂԱՅԻՆ ՆՎԱԳԱԽՈՒՄԲ»  համայնքային ոչ առևտրային կազմակերպության  </t>
  </si>
  <si>
    <t>h/h</t>
  </si>
  <si>
    <t>ԵՐԵՎԱՆԻ ՔԱՂԱՔԱՊԵՏԱՐԱՆԻ
ԱՇԽԱՏԱԿԱԶՄԻ ՔԱՐՏՈՒՂԱՐ՝</t>
  </si>
  <si>
    <t>Վ. ԽԱՉԱՏՐՅԱՆ</t>
  </si>
  <si>
    <t>Երաժիշտ</t>
  </si>
  <si>
    <t>N ------------- - Ա որոշմամբ</t>
  </si>
  <si>
    <t xml:space="preserve">Հավելված 14 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</si>
  <si>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գիշերային և հանգստյան ու ոչ աշխատանքային օրերին աշխատանքի դիմաց աշխատանքային օրենսգրքով նախատեսված հավելումները:</t>
    </r>
  </si>
  <si>
    <t>ԵՐԵՎԱՆԻ ՔԱՂԱՔԱՊԵՏ՝</t>
  </si>
  <si>
    <t>/անուն, ազգանուն/</t>
  </si>
  <si>
    <t xml:space="preserve">                                                    Կ.Տ</t>
  </si>
  <si>
    <t>Կադրերի տեսուչ</t>
  </si>
  <si>
    <t>ՏԻԳՐԱՆ ԱՎԻՆՅԱՆ</t>
  </si>
  <si>
    <t xml:space="preserve"> ՀԱՍՏԻՔԱՑՈՒՑԱԿԻ ԵՎ ՊԱՇՏՈՆԱՅԻՆ ԴՐՈՒՅՔԱՉԱՓԵՐԻ</t>
  </si>
  <si>
    <t>գործող</t>
  </si>
  <si>
    <t>առաջարկվող</t>
  </si>
  <si>
    <t>տարբերություն</t>
  </si>
  <si>
    <t>Երաժիշտ-կոնցերտմայստեր</t>
  </si>
  <si>
    <t xml:space="preserve">Գեղարվեստական ղեկավար և դիրիժոր </t>
  </si>
  <si>
    <t>Հավելված 14</t>
  </si>
  <si>
    <t xml:space="preserve">Հաստատված է </t>
  </si>
  <si>
    <t>_____. _____. 2023թ.</t>
  </si>
  <si>
    <t>հ. __________- Ա որոշմամբ</t>
  </si>
  <si>
    <t>ՀՐԱՉՅԱ ՍԱՐԳՍՅԱՆ</t>
  </si>
  <si>
    <t xml:space="preserve">ՏԻԳՐԱՆ ԱՎԻՆՅԱՆ </t>
  </si>
  <si>
    <t xml:space="preserve">Կադրերի տեսուչ </t>
  </si>
  <si>
    <t xml:space="preserve">Երաժիշտ-կոնցերտմայստեր  </t>
  </si>
  <si>
    <t xml:space="preserve">հ. __________- Ա որոշմամբ   </t>
  </si>
  <si>
    <t xml:space="preserve">Փոխտնօրեն </t>
  </si>
  <si>
    <t xml:space="preserve">Դիրիժոր </t>
  </si>
  <si>
    <t xml:space="preserve">Սոցիալական մեդիայի մենեջեր </t>
  </si>
  <si>
    <t xml:space="preserve">Նոտմեյստեր </t>
  </si>
  <si>
    <t xml:space="preserve">Բանվոր </t>
  </si>
  <si>
    <t xml:space="preserve">Հավելված 24 </t>
  </si>
  <si>
    <t xml:space="preserve">_____. _____. 2025 թ. </t>
  </si>
  <si>
    <t xml:space="preserve">Երևանի քաղաքապետի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</si>
</sst>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"/>
  </numFmts>
  <fonts count="17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GHEA Grapalat"/>
      <family val="3"/>
    </font>
    <font>
      <sz val="11"/>
      <name val="GHEA Grapalat"/>
      <family val="3"/>
    </font>
    <font>
      <b/>
      <i/>
      <sz val="11"/>
      <name val="GHEA Grapalat"/>
      <family val="3"/>
    </font>
    <font>
      <b/>
      <sz val="12"/>
      <name val="GHEA Grapalat"/>
      <family val="3"/>
    </font>
    <font>
      <b/>
      <u/>
      <sz val="10"/>
      <name val="GHEA Grapalat"/>
      <family val="3"/>
    </font>
    <font>
      <b/>
      <sz val="11"/>
      <name val="GHEA Grapalat"/>
      <family val="3"/>
    </font>
    <font>
      <sz val="12"/>
      <name val="GHEA Grapalat"/>
      <family val="3"/>
    </font>
    <font>
      <sz val="10"/>
      <color indexed="8"/>
      <name val="GHEA Grapalat"/>
      <family val="3"/>
    </font>
    <font>
      <sz val="12"/>
      <color indexed="8"/>
      <name val="GHEA Grapalat"/>
      <family val="3"/>
    </font>
    <font>
      <b/>
      <sz val="10"/>
      <name val="GHEA Grapalat"/>
      <family val="3"/>
    </font>
    <font>
      <sz val="10"/>
      <name val="Arial"/>
      <family val="2"/>
    </font>
    <font>
      <sz val="8"/>
      <name val="GHEA Grapalat"/>
      <family val="3"/>
    </font>
    <font>
      <i/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2" fillId="0" borderId="0"/>
    <xf numFmtId="0" fontId="2" fillId="0" borderId="0"/>
    <xf numFmtId="0" fontId="1" fillId="0" borderId="0"/>
    <xf numFmtId="0" fontId="3" fillId="0" borderId="0"/>
    <xf numFmtId="0" fontId="2" fillId="0" borderId="0"/>
    <xf numFmtId="0" fontId="14" fillId="0" borderId="0"/>
  </cellStyleXfs>
  <cellXfs count="105">
    <xf numFmtId="0" fontId="0" fillId="0" borderId="0" xfId="0"/>
    <xf numFmtId="0" fontId="4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3" fontId="10" fillId="2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3" fontId="7" fillId="0" borderId="1" xfId="2" applyNumberFormat="1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1" fontId="11" fillId="2" borderId="0" xfId="4" applyNumberFormat="1" applyFont="1" applyFill="1" applyAlignment="1">
      <alignment horizontal="center" vertical="center" wrapText="1"/>
    </xf>
    <xf numFmtId="2" fontId="12" fillId="2" borderId="0" xfId="4" applyNumberFormat="1" applyFont="1" applyFill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4" fillId="0" borderId="1" xfId="3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3" fontId="7" fillId="2" borderId="1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5" applyFont="1" applyAlignment="1">
      <alignment horizontal="right" vertical="center"/>
    </xf>
    <xf numFmtId="0" fontId="10" fillId="0" borderId="0" xfId="5" applyFont="1" applyAlignment="1">
      <alignment horizontal="right" vertical="center"/>
    </xf>
    <xf numFmtId="0" fontId="5" fillId="0" borderId="0" xfId="5" applyFont="1" applyAlignment="1">
      <alignment horizontal="right"/>
    </xf>
    <xf numFmtId="0" fontId="10" fillId="0" borderId="0" xfId="5" applyFont="1" applyAlignment="1">
      <alignment horizontal="right"/>
    </xf>
    <xf numFmtId="0" fontId="6" fillId="0" borderId="0" xfId="5" applyFont="1" applyAlignment="1">
      <alignment horizontal="right" vertical="center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3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3" fontId="4" fillId="0" borderId="0" xfId="0" applyNumberFormat="1" applyFont="1" applyAlignment="1">
      <alignment vertical="center"/>
    </xf>
    <xf numFmtId="164" fontId="4" fillId="0" borderId="0" xfId="0" applyNumberFormat="1" applyFont="1" applyAlignment="1">
      <alignment vertical="center"/>
    </xf>
    <xf numFmtId="0" fontId="4" fillId="0" borderId="0" xfId="0" applyFont="1" applyAlignment="1" applyProtection="1">
      <alignment vertical="center"/>
      <protection locked="0" hidden="1"/>
    </xf>
    <xf numFmtId="0" fontId="10" fillId="0" borderId="0" xfId="0" applyFont="1" applyAlignment="1" applyProtection="1">
      <alignment horizontal="left" vertical="center"/>
      <protection locked="0" hidden="1"/>
    </xf>
    <xf numFmtId="0" fontId="10" fillId="0" borderId="0" xfId="0" applyFont="1" applyAlignment="1" applyProtection="1">
      <alignment vertical="center"/>
      <protection locked="0" hidden="1"/>
    </xf>
    <xf numFmtId="0" fontId="4" fillId="0" borderId="0" xfId="0" applyFont="1" applyAlignment="1" applyProtection="1">
      <alignment horizontal="right" vertical="center"/>
      <protection locked="0" hidden="1"/>
    </xf>
    <xf numFmtId="0" fontId="10" fillId="0" borderId="0" xfId="0" applyFont="1" applyAlignment="1" applyProtection="1">
      <alignment horizontal="center" vertical="center"/>
      <protection locked="0" hidden="1"/>
    </xf>
    <xf numFmtId="0" fontId="10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10" fillId="0" borderId="0" xfId="0" applyFont="1" applyAlignment="1">
      <alignment horizontal="left" vertical="center" wrapText="1"/>
    </xf>
    <xf numFmtId="0" fontId="7" fillId="0" borderId="0" xfId="0" applyFont="1" applyAlignment="1">
      <alignment horizontal="right" vertical="center"/>
    </xf>
    <xf numFmtId="4" fontId="10" fillId="0" borderId="1" xfId="0" applyNumberFormat="1" applyFont="1" applyBorder="1" applyAlignment="1">
      <alignment horizontal="center" vertical="center"/>
    </xf>
    <xf numFmtId="4" fontId="7" fillId="0" borderId="1" xfId="2" applyNumberFormat="1" applyFont="1" applyBorder="1" applyAlignment="1">
      <alignment horizontal="center" vertical="center"/>
    </xf>
    <xf numFmtId="0" fontId="10" fillId="3" borderId="0" xfId="6" applyFont="1" applyFill="1" applyAlignment="1">
      <alignment horizontal="center" vertical="center"/>
    </xf>
    <xf numFmtId="165" fontId="10" fillId="3" borderId="0" xfId="6" applyNumberFormat="1" applyFont="1" applyFill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0" fillId="0" borderId="0" xfId="6" applyFont="1" applyAlignment="1">
      <alignment horizontal="center" vertical="center"/>
    </xf>
    <xf numFmtId="0" fontId="7" fillId="0" borderId="0" xfId="6" applyFont="1" applyAlignment="1">
      <alignment horizontal="left" vertical="center" wrapText="1"/>
    </xf>
    <xf numFmtId="0" fontId="10" fillId="0" borderId="0" xfId="6" applyFont="1" applyAlignment="1">
      <alignment horizontal="left" vertical="center"/>
    </xf>
    <xf numFmtId="0" fontId="7" fillId="0" borderId="0" xfId="6" applyFont="1" applyAlignment="1">
      <alignment horizontal="left" vertical="center"/>
    </xf>
    <xf numFmtId="0" fontId="10" fillId="0" borderId="0" xfId="0" applyFont="1" applyAlignment="1" applyProtection="1">
      <alignment vertical="center"/>
      <protection hidden="1"/>
    </xf>
    <xf numFmtId="0" fontId="7" fillId="0" borderId="0" xfId="0" applyFont="1" applyAlignment="1" applyProtection="1">
      <alignment horizontal="left" vertical="center"/>
      <protection hidden="1"/>
    </xf>
    <xf numFmtId="0" fontId="10" fillId="0" borderId="0" xfId="0" applyFont="1" applyAlignment="1" applyProtection="1">
      <alignment vertical="center"/>
      <protection locked="0"/>
    </xf>
    <xf numFmtId="0" fontId="10" fillId="0" borderId="0" xfId="0" applyFont="1" applyAlignment="1" applyProtection="1">
      <alignment horizontal="left" vertical="center"/>
      <protection hidden="1"/>
    </xf>
    <xf numFmtId="0" fontId="15" fillId="0" borderId="7" xfId="0" applyFont="1" applyBorder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0" fontId="10" fillId="0" borderId="0" xfId="0" applyFont="1" applyAlignment="1" applyProtection="1">
      <alignment horizontal="center" vertical="center"/>
      <protection hidden="1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vertical="center"/>
    </xf>
    <xf numFmtId="0" fontId="13" fillId="0" borderId="4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4" fontId="10" fillId="0" borderId="11" xfId="0" applyNumberFormat="1" applyFont="1" applyBorder="1" applyAlignment="1">
      <alignment horizontal="center" vertical="center"/>
    </xf>
    <xf numFmtId="3" fontId="10" fillId="0" borderId="12" xfId="0" applyNumberFormat="1" applyFont="1" applyBorder="1" applyAlignment="1">
      <alignment horizontal="center" vertical="center"/>
    </xf>
    <xf numFmtId="4" fontId="7" fillId="0" borderId="13" xfId="2" applyNumberFormat="1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 wrapText="1"/>
    </xf>
    <xf numFmtId="3" fontId="7" fillId="0" borderId="15" xfId="0" applyNumberFormat="1" applyFont="1" applyBorder="1" applyAlignment="1">
      <alignment horizontal="center" vertical="center"/>
    </xf>
    <xf numFmtId="3" fontId="7" fillId="0" borderId="15" xfId="2" applyNumberFormat="1" applyFont="1" applyBorder="1" applyAlignment="1">
      <alignment horizontal="center" vertical="center"/>
    </xf>
    <xf numFmtId="3" fontId="10" fillId="0" borderId="14" xfId="0" applyNumberFormat="1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7" fillId="0" borderId="0" xfId="5" applyFont="1" applyAlignment="1">
      <alignment horizontal="right" vertical="center"/>
    </xf>
    <xf numFmtId="0" fontId="10" fillId="0" borderId="0" xfId="0" applyFont="1" applyAlignment="1" applyProtection="1">
      <alignment horizontal="right" vertical="center"/>
      <protection locked="0"/>
    </xf>
    <xf numFmtId="0" fontId="16" fillId="0" borderId="0" xfId="0" applyFont="1" applyAlignment="1">
      <alignment horizontal="center" vertical="center"/>
    </xf>
    <xf numFmtId="0" fontId="7" fillId="0" borderId="0" xfId="6" applyFont="1" applyAlignment="1">
      <alignment horizontal="left" wrapText="1"/>
    </xf>
    <xf numFmtId="0" fontId="7" fillId="0" borderId="0" xfId="6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3" fillId="0" borderId="4" xfId="3" applyFont="1" applyBorder="1" applyAlignment="1">
      <alignment horizontal="center" vertical="center"/>
    </xf>
    <xf numFmtId="0" fontId="13" fillId="0" borderId="5" xfId="3" applyFont="1" applyBorder="1" applyAlignment="1">
      <alignment horizontal="center" vertical="center"/>
    </xf>
    <xf numFmtId="0" fontId="13" fillId="0" borderId="6" xfId="3" applyFont="1" applyBorder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10" fillId="0" borderId="0" xfId="5" applyFont="1" applyAlignment="1">
      <alignment horizontal="right" vertical="center"/>
    </xf>
    <xf numFmtId="0" fontId="7" fillId="0" borderId="0" xfId="6" applyFont="1" applyAlignment="1">
      <alignment horizontal="right" vertical="center"/>
    </xf>
    <xf numFmtId="0" fontId="9" fillId="0" borderId="0" xfId="5" applyFont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0" fillId="0" borderId="0" xfId="6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7">
    <cellStyle name="Normal" xfId="0" builtinId="0"/>
    <cellStyle name="Normal 2 2" xfId="1" xr:uid="{00000000-0005-0000-0000-000001000000}"/>
    <cellStyle name="Normal 3" xfId="2" xr:uid="{00000000-0005-0000-0000-000002000000}"/>
    <cellStyle name="Normal 6" xfId="6" xr:uid="{00000000-0005-0000-0000-000003000000}"/>
    <cellStyle name="Normal_Hastikacucak-2012tiv21.01.2012" xfId="3" xr:uid="{00000000-0005-0000-0000-000004000000}"/>
    <cellStyle name="Normal_HASTIQACUCAK 2009" xfId="4" xr:uid="{00000000-0005-0000-0000-000005000000}"/>
    <cellStyle name="Normal_Sheet1" xfId="5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5"/>
  <ax:ocxPr ax:name="SigExcelSelectionPack" ax:value="AQAAAAEAAAAs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xADIAIAAyADAAMgA1ACAANgA6ADMANQAgAFAATQAAAAAAAAAAAAAAAAAAAAAAAAAAAAAAAAAAAAAAAAAAAAAAAAAAAAAAAAAAAAAAAAAAAAAAAAAAAAAAAAAAAAAAAAAAAAAAAAAAAAAAAAAAAAAAAAAAAAAAAADpBwUAAQAMABIAIwAQ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5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TIxNDM1MTZaMCMGCSqGSIb3DQEJBDEWBBT3ry+Gg2vFqjjUS6QdMBKL4VluVDArBgsqhkiG9w0BCRACDDEcMBowGDAWBBRE5xMFRVajmd/v2Zzf5CvSbEm8HjANBgkqhkiG9w0BAQEFAASCAQDRo0sgLzdae5MiIPzDfPF7mOcRr8JLONOGUZCi2mNyBMF840HGv7zeUE3oZOQzLAJYVhp/Nh5+DK8MFLpYu0jfqzcV7S61fIroItYW3QKFe0mfP6tAJFe3zGCbB5a8JGKzDQIdoovtvNvpg9HvoRV1ThdMYke7zG70umsK37hAShwn2uJZEUib1ItbZz/MNnk0yuOSgxUAVUMZKmZAI2Yt81dqz7EE57oPCi3M1bOax8e6VGKPMn1WPUrI9KBUmUT1yQ6IyHQ++w8oYPuw0mRnI6k4MLh5Aw/+9bDKEDLj+CRJTOAbg+fcxf/Btgg0/vl7By/9TUmzypx8Arse0imt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31</xdr:row>
          <xdr:rowOff>0</xdr:rowOff>
        </xdr:from>
        <xdr:to>
          <xdr:col>3</xdr:col>
          <xdr:colOff>1225550</xdr:colOff>
          <xdr:row>31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DEE06D91-C36A-49C3-7E81-0EF896546FF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9"/>
  <sheetViews>
    <sheetView view="pageBreakPreview" topLeftCell="A13" zoomScaleNormal="100" workbookViewId="0">
      <selection activeCell="B14" sqref="B14:E22"/>
    </sheetView>
  </sheetViews>
  <sheetFormatPr defaultColWidth="9.140625" defaultRowHeight="13.5" x14ac:dyDescent="0.2"/>
  <cols>
    <col min="1" max="1" width="5.140625" style="1" customWidth="1"/>
    <col min="2" max="2" width="39.42578125" style="1" customWidth="1"/>
    <col min="3" max="3" width="13.7109375" style="1" customWidth="1"/>
    <col min="4" max="4" width="15.7109375" style="1" customWidth="1"/>
    <col min="5" max="5" width="18.7109375" style="1" customWidth="1"/>
    <col min="6" max="6" width="9.140625" style="20"/>
    <col min="7" max="7" width="9.28515625" style="1" bestFit="1" customWidth="1"/>
    <col min="8" max="16384" width="9.140625" style="1"/>
  </cols>
  <sheetData>
    <row r="1" spans="1:6" ht="15" customHeight="1" x14ac:dyDescent="0.2">
      <c r="A1" s="20"/>
      <c r="C1" s="21"/>
      <c r="D1" s="21"/>
      <c r="E1" s="22" t="s">
        <v>37</v>
      </c>
    </row>
    <row r="2" spans="1:6" ht="15" customHeight="1" x14ac:dyDescent="0.2">
      <c r="A2" s="20"/>
      <c r="C2" s="21"/>
      <c r="D2" s="21"/>
      <c r="E2" s="22" t="s">
        <v>15</v>
      </c>
    </row>
    <row r="3" spans="1:6" ht="15" customHeight="1" x14ac:dyDescent="0.2">
      <c r="A3" s="20"/>
      <c r="C3" s="21"/>
      <c r="D3" s="21"/>
      <c r="E3" s="22" t="s">
        <v>16</v>
      </c>
    </row>
    <row r="4" spans="1:6" ht="27.75" customHeight="1" x14ac:dyDescent="0.3">
      <c r="A4" s="20"/>
      <c r="B4" s="23"/>
      <c r="C4" s="23"/>
      <c r="E4" s="24" t="s">
        <v>29</v>
      </c>
    </row>
    <row r="5" spans="1:6" ht="21" customHeight="1" x14ac:dyDescent="0.3">
      <c r="A5" s="20"/>
      <c r="C5" s="23"/>
      <c r="D5" s="23"/>
      <c r="E5" s="24" t="s">
        <v>36</v>
      </c>
    </row>
    <row r="6" spans="1:6" ht="21" customHeight="1" x14ac:dyDescent="0.3">
      <c r="A6" s="20"/>
      <c r="C6" s="23"/>
      <c r="D6" s="23"/>
      <c r="E6" s="23"/>
    </row>
    <row r="7" spans="1:6" ht="48.75" customHeight="1" x14ac:dyDescent="0.2">
      <c r="A7" s="88" t="s">
        <v>23</v>
      </c>
      <c r="B7" s="88"/>
      <c r="C7" s="88"/>
      <c r="D7" s="88"/>
      <c r="E7" s="88"/>
    </row>
    <row r="8" spans="1:6" ht="16.5" x14ac:dyDescent="0.2">
      <c r="A8" s="20"/>
      <c r="B8" s="25"/>
      <c r="C8" s="25"/>
      <c r="D8" s="25"/>
      <c r="E8" s="25"/>
    </row>
    <row r="9" spans="1:6" ht="26.25" customHeight="1" x14ac:dyDescent="0.2">
      <c r="A9" s="88" t="s">
        <v>8</v>
      </c>
      <c r="B9" s="88"/>
      <c r="C9" s="88"/>
      <c r="D9" s="88"/>
      <c r="E9" s="88"/>
    </row>
    <row r="10" spans="1:6" ht="15" customHeight="1" x14ac:dyDescent="0.2">
      <c r="A10" s="26"/>
      <c r="B10" s="27"/>
      <c r="C10" s="27"/>
      <c r="D10" s="27"/>
      <c r="E10" s="27"/>
    </row>
    <row r="11" spans="1:6" ht="18" customHeight="1" x14ac:dyDescent="0.2">
      <c r="B11" s="28"/>
      <c r="C11" s="28"/>
      <c r="D11" s="28"/>
      <c r="E11" s="29" t="s">
        <v>14</v>
      </c>
    </row>
    <row r="12" spans="1:6" s="31" customFormat="1" ht="69.75" customHeight="1" x14ac:dyDescent="0.2">
      <c r="A12" s="16" t="s">
        <v>32</v>
      </c>
      <c r="B12" s="17" t="s">
        <v>1</v>
      </c>
      <c r="C12" s="17" t="s">
        <v>6</v>
      </c>
      <c r="D12" s="17" t="s">
        <v>11</v>
      </c>
      <c r="E12" s="17" t="s">
        <v>2</v>
      </c>
      <c r="F12" s="30"/>
    </row>
    <row r="13" spans="1:6" ht="16.5" customHeight="1" x14ac:dyDescent="0.2">
      <c r="A13" s="3">
        <v>1</v>
      </c>
      <c r="B13" s="4">
        <v>2</v>
      </c>
      <c r="C13" s="4">
        <v>3</v>
      </c>
      <c r="D13" s="4">
        <v>4</v>
      </c>
      <c r="E13" s="4">
        <v>5</v>
      </c>
    </row>
    <row r="14" spans="1:6" ht="30.75" customHeight="1" x14ac:dyDescent="0.2">
      <c r="A14" s="32">
        <v>1</v>
      </c>
      <c r="B14" s="33" t="s">
        <v>5</v>
      </c>
      <c r="C14" s="32">
        <v>1</v>
      </c>
      <c r="D14" s="32">
        <v>162500</v>
      </c>
      <c r="E14" s="32">
        <f>+D14*C14</f>
        <v>162500</v>
      </c>
    </row>
    <row r="15" spans="1:6" ht="30.75" customHeight="1" x14ac:dyDescent="0.2">
      <c r="A15" s="32">
        <v>2</v>
      </c>
      <c r="B15" s="33" t="s">
        <v>24</v>
      </c>
      <c r="C15" s="32">
        <v>1</v>
      </c>
      <c r="D15" s="32">
        <v>92618</v>
      </c>
      <c r="E15" s="32">
        <f t="shared" ref="E15:E22" si="0">+D15*C15</f>
        <v>92618</v>
      </c>
    </row>
    <row r="16" spans="1:6" ht="30.75" customHeight="1" x14ac:dyDescent="0.2">
      <c r="A16" s="32">
        <v>3</v>
      </c>
      <c r="B16" s="33" t="s">
        <v>3</v>
      </c>
      <c r="C16" s="32">
        <v>1</v>
      </c>
      <c r="D16" s="32">
        <v>92618</v>
      </c>
      <c r="E16" s="32">
        <f t="shared" si="0"/>
        <v>92618</v>
      </c>
    </row>
    <row r="17" spans="1:8" ht="30.75" customHeight="1" x14ac:dyDescent="0.2">
      <c r="A17" s="32">
        <v>4</v>
      </c>
      <c r="B17" s="33" t="s">
        <v>25</v>
      </c>
      <c r="C17" s="32">
        <v>1</v>
      </c>
      <c r="D17" s="32">
        <v>92618</v>
      </c>
      <c r="E17" s="32">
        <f t="shared" si="0"/>
        <v>92618</v>
      </c>
    </row>
    <row r="18" spans="1:8" ht="30.75" customHeight="1" x14ac:dyDescent="0.2">
      <c r="A18" s="32">
        <v>5</v>
      </c>
      <c r="B18" s="33" t="s">
        <v>26</v>
      </c>
      <c r="C18" s="32">
        <v>1</v>
      </c>
      <c r="D18" s="32">
        <v>92618</v>
      </c>
      <c r="E18" s="32">
        <f t="shared" si="0"/>
        <v>92618</v>
      </c>
    </row>
    <row r="19" spans="1:8" ht="30.75" customHeight="1" x14ac:dyDescent="0.2">
      <c r="A19" s="32">
        <v>6</v>
      </c>
      <c r="B19" s="33" t="s">
        <v>27</v>
      </c>
      <c r="C19" s="32">
        <v>1</v>
      </c>
      <c r="D19" s="32">
        <v>92618</v>
      </c>
      <c r="E19" s="32">
        <f t="shared" si="0"/>
        <v>92618</v>
      </c>
    </row>
    <row r="20" spans="1:8" ht="30.75" customHeight="1" x14ac:dyDescent="0.2">
      <c r="A20" s="32">
        <v>7</v>
      </c>
      <c r="B20" s="33" t="s">
        <v>4</v>
      </c>
      <c r="C20" s="32">
        <v>1</v>
      </c>
      <c r="D20" s="32">
        <v>92618</v>
      </c>
      <c r="E20" s="32">
        <f t="shared" si="0"/>
        <v>92618</v>
      </c>
    </row>
    <row r="21" spans="1:8" ht="30.75" customHeight="1" x14ac:dyDescent="0.2">
      <c r="A21" s="32">
        <v>8</v>
      </c>
      <c r="B21" s="33" t="s">
        <v>35</v>
      </c>
      <c r="C21" s="32">
        <v>15</v>
      </c>
      <c r="D21" s="32">
        <v>97380</v>
      </c>
      <c r="E21" s="32">
        <f t="shared" si="0"/>
        <v>1460700</v>
      </c>
    </row>
    <row r="22" spans="1:8" ht="30.75" customHeight="1" x14ac:dyDescent="0.2">
      <c r="A22" s="32">
        <v>9</v>
      </c>
      <c r="B22" s="33" t="s">
        <v>35</v>
      </c>
      <c r="C22" s="32">
        <v>9</v>
      </c>
      <c r="D22" s="32">
        <v>92618</v>
      </c>
      <c r="E22" s="32">
        <f t="shared" si="0"/>
        <v>833562</v>
      </c>
    </row>
    <row r="23" spans="1:8" ht="36" customHeight="1" x14ac:dyDescent="0.2">
      <c r="A23" s="4"/>
      <c r="B23" s="6" t="s">
        <v>18</v>
      </c>
      <c r="C23" s="7">
        <v>31</v>
      </c>
      <c r="D23" s="34"/>
      <c r="E23" s="7">
        <f>SUM(E14:E22)</f>
        <v>3012470</v>
      </c>
      <c r="G23" s="35" t="e">
        <f>+#REF!</f>
        <v>#REF!</v>
      </c>
      <c r="H23" s="36" t="e">
        <f>+E23-G23</f>
        <v>#REF!</v>
      </c>
    </row>
    <row r="24" spans="1:8" ht="18" customHeight="1" x14ac:dyDescent="0.2">
      <c r="G24" s="35" t="e">
        <f>+#REF!</f>
        <v>#REF!</v>
      </c>
      <c r="H24" s="36" t="e">
        <f>+C23-G24</f>
        <v>#REF!</v>
      </c>
    </row>
    <row r="25" spans="1:8" ht="35.25" customHeight="1" x14ac:dyDescent="0.2"/>
    <row r="26" spans="1:8" s="12" customFormat="1" ht="34.5" x14ac:dyDescent="0.2">
      <c r="A26" s="42"/>
      <c r="B26" s="43" t="s">
        <v>33</v>
      </c>
      <c r="C26" s="44"/>
      <c r="D26" s="44"/>
      <c r="E26" s="45" t="s">
        <v>34</v>
      </c>
    </row>
    <row r="27" spans="1:8" ht="28.5" customHeight="1" x14ac:dyDescent="0.2">
      <c r="B27" s="38"/>
      <c r="C27" s="39"/>
      <c r="D27" s="38"/>
    </row>
    <row r="28" spans="1:8" ht="27.75" customHeight="1" x14ac:dyDescent="0.2">
      <c r="A28" s="37"/>
      <c r="B28" s="38"/>
      <c r="C28" s="39"/>
      <c r="D28" s="38"/>
    </row>
    <row r="29" spans="1:8" ht="17.25" x14ac:dyDescent="0.2">
      <c r="B29" s="40"/>
      <c r="C29" s="41"/>
    </row>
  </sheetData>
  <mergeCells count="2">
    <mergeCell ref="A9:E9"/>
    <mergeCell ref="A7:E7"/>
  </mergeCells>
  <phoneticPr fontId="0" type="noConversion"/>
  <pageMargins left="0.15748031496062992" right="0.19685039370078741" top="0.15748031496062992" bottom="0.23622047244094491" header="0.15748031496062992" footer="0.19685039370078741"/>
  <pageSetup paperSize="9" scale="10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25"/>
  <sheetViews>
    <sheetView view="pageBreakPreview" topLeftCell="A8" zoomScaleNormal="100" zoomScaleSheetLayoutView="100" workbookViewId="0">
      <selection activeCell="B14" sqref="B14:E22"/>
    </sheetView>
  </sheetViews>
  <sheetFormatPr defaultColWidth="9.140625" defaultRowHeight="13.5" x14ac:dyDescent="0.2"/>
  <cols>
    <col min="1" max="1" width="3.7109375" style="1" customWidth="1"/>
    <col min="2" max="2" width="25.140625" style="1" customWidth="1"/>
    <col min="3" max="3" width="12.7109375" style="1" customWidth="1"/>
    <col min="4" max="11" width="13.7109375" style="1" customWidth="1"/>
    <col min="12" max="12" width="11" style="1" customWidth="1"/>
    <col min="13" max="14" width="9.140625" style="1"/>
    <col min="15" max="15" width="10.140625" style="1" customWidth="1"/>
    <col min="16" max="16384" width="9.140625" style="1"/>
  </cols>
  <sheetData>
    <row r="1" spans="1:16" ht="24.75" customHeight="1" x14ac:dyDescent="0.2">
      <c r="A1" s="88" t="s">
        <v>17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6" ht="31.5" customHeight="1" x14ac:dyDescent="0.2">
      <c r="A2" s="88" t="s">
        <v>31</v>
      </c>
      <c r="B2" s="88"/>
      <c r="C2" s="88"/>
      <c r="D2" s="88"/>
      <c r="E2" s="88"/>
      <c r="F2" s="88"/>
      <c r="G2" s="88"/>
      <c r="H2" s="88"/>
      <c r="I2" s="88"/>
      <c r="J2" s="88"/>
      <c r="K2" s="88"/>
    </row>
    <row r="3" spans="1:16" ht="26.25" customHeight="1" x14ac:dyDescent="0.2">
      <c r="A3" s="88" t="s">
        <v>13</v>
      </c>
      <c r="B3" s="88"/>
      <c r="C3" s="88"/>
      <c r="D3" s="88"/>
      <c r="E3" s="88"/>
      <c r="F3" s="88"/>
      <c r="G3" s="88"/>
      <c r="H3" s="88"/>
      <c r="I3" s="88"/>
      <c r="J3" s="88"/>
      <c r="K3" s="88"/>
    </row>
    <row r="4" spans="1:16" ht="18" customHeight="1" x14ac:dyDescent="0.2">
      <c r="A4" s="13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6" ht="26.25" customHeight="1" x14ac:dyDescent="0.2">
      <c r="A5" s="13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6" ht="18" customHeight="1" x14ac:dyDescent="0.2">
      <c r="A6" s="89" t="s">
        <v>0</v>
      </c>
      <c r="B6" s="91" t="s">
        <v>1</v>
      </c>
      <c r="C6" s="93" t="s">
        <v>9</v>
      </c>
      <c r="D6" s="94"/>
      <c r="E6" s="95"/>
      <c r="F6" s="93" t="s">
        <v>10</v>
      </c>
      <c r="G6" s="94"/>
      <c r="H6" s="95"/>
      <c r="I6" s="93" t="s">
        <v>7</v>
      </c>
      <c r="J6" s="94"/>
      <c r="K6" s="95"/>
    </row>
    <row r="7" spans="1:16" ht="73.5" customHeight="1" x14ac:dyDescent="0.2">
      <c r="A7" s="90"/>
      <c r="B7" s="92"/>
      <c r="C7" s="14" t="s">
        <v>30</v>
      </c>
      <c r="D7" s="14" t="s">
        <v>11</v>
      </c>
      <c r="E7" s="15" t="s">
        <v>12</v>
      </c>
      <c r="F7" s="14" t="s">
        <v>30</v>
      </c>
      <c r="G7" s="14" t="s">
        <v>11</v>
      </c>
      <c r="H7" s="15" t="s">
        <v>12</v>
      </c>
      <c r="I7" s="14" t="s">
        <v>30</v>
      </c>
      <c r="J7" s="14" t="s">
        <v>11</v>
      </c>
      <c r="K7" s="15" t="s">
        <v>12</v>
      </c>
    </row>
    <row r="8" spans="1:16" ht="16.5" customHeight="1" x14ac:dyDescent="0.2">
      <c r="A8" s="16">
        <v>1</v>
      </c>
      <c r="B8" s="17">
        <v>2</v>
      </c>
      <c r="C8" s="16">
        <v>3</v>
      </c>
      <c r="D8" s="17">
        <v>4</v>
      </c>
      <c r="E8" s="16">
        <v>5</v>
      </c>
      <c r="F8" s="16">
        <v>6</v>
      </c>
      <c r="G8" s="16">
        <v>7</v>
      </c>
      <c r="H8" s="16">
        <v>8</v>
      </c>
      <c r="I8" s="16">
        <v>9</v>
      </c>
      <c r="J8" s="16">
        <v>10</v>
      </c>
      <c r="K8" s="16">
        <v>11</v>
      </c>
    </row>
    <row r="9" spans="1:16" s="19" customFormat="1" ht="35.25" customHeight="1" x14ac:dyDescent="0.2">
      <c r="A9" s="5">
        <v>1</v>
      </c>
      <c r="B9" s="33" t="s">
        <v>5</v>
      </c>
      <c r="C9" s="46">
        <v>1</v>
      </c>
      <c r="D9" s="32">
        <v>162500</v>
      </c>
      <c r="E9" s="32">
        <f>+D9*C9</f>
        <v>162500</v>
      </c>
      <c r="F9" s="46">
        <v>1</v>
      </c>
      <c r="G9" s="32">
        <v>181200</v>
      </c>
      <c r="H9" s="32">
        <f>+G9*F9</f>
        <v>181200</v>
      </c>
      <c r="I9" s="5">
        <f>+F9-C9</f>
        <v>0</v>
      </c>
      <c r="J9" s="5">
        <f>+G9-D9</f>
        <v>18700</v>
      </c>
      <c r="K9" s="5">
        <f>+H9-E9</f>
        <v>18700</v>
      </c>
      <c r="L9" s="48">
        <f>+D9*11.48/100+D9</f>
        <v>181155</v>
      </c>
      <c r="M9" s="48">
        <f>+L9/1000</f>
        <v>181.155</v>
      </c>
      <c r="N9" s="49">
        <f>ROUNDUP(M9,1)</f>
        <v>181.2</v>
      </c>
      <c r="O9" s="48">
        <f>+N9*1000</f>
        <v>181200</v>
      </c>
      <c r="P9" s="48">
        <f>+K9/E9*100</f>
        <v>11.507692307692308</v>
      </c>
    </row>
    <row r="10" spans="1:16" s="19" customFormat="1" ht="43.5" customHeight="1" x14ac:dyDescent="0.2">
      <c r="A10" s="5">
        <v>2</v>
      </c>
      <c r="B10" s="33" t="s">
        <v>24</v>
      </c>
      <c r="C10" s="46">
        <v>1</v>
      </c>
      <c r="D10" s="32">
        <v>93289</v>
      </c>
      <c r="E10" s="32">
        <f t="shared" ref="E10:E17" si="0">+D10*C10</f>
        <v>93289</v>
      </c>
      <c r="F10" s="46">
        <v>1</v>
      </c>
      <c r="G10" s="32">
        <v>104000</v>
      </c>
      <c r="H10" s="32">
        <f t="shared" ref="H10:H17" si="1">+G10*F10</f>
        <v>104000</v>
      </c>
      <c r="I10" s="5">
        <f t="shared" ref="I10:K17" si="2">+F10-C10</f>
        <v>0</v>
      </c>
      <c r="J10" s="5">
        <f t="shared" si="2"/>
        <v>10711</v>
      </c>
      <c r="K10" s="5">
        <f t="shared" si="2"/>
        <v>10711</v>
      </c>
      <c r="L10" s="48">
        <f t="shared" ref="L10:L18" si="3">+D10*11.48/100+D10</f>
        <v>103998.5772</v>
      </c>
      <c r="M10" s="48">
        <f t="shared" ref="M10:M18" si="4">+L10/1000</f>
        <v>103.9985772</v>
      </c>
      <c r="N10" s="49">
        <f t="shared" ref="N10:N18" si="5">ROUNDUP(M10,1)</f>
        <v>104</v>
      </c>
      <c r="O10" s="48">
        <f t="shared" ref="O10:O18" si="6">+N10*1000</f>
        <v>104000</v>
      </c>
      <c r="P10" s="48">
        <f t="shared" ref="P10:P18" si="7">+K10/E10*100</f>
        <v>11.481525153019112</v>
      </c>
    </row>
    <row r="11" spans="1:16" s="19" customFormat="1" ht="31.9" customHeight="1" x14ac:dyDescent="0.2">
      <c r="A11" s="5">
        <v>3</v>
      </c>
      <c r="B11" s="33" t="s">
        <v>3</v>
      </c>
      <c r="C11" s="46">
        <v>1</v>
      </c>
      <c r="D11" s="32">
        <v>93289</v>
      </c>
      <c r="E11" s="32">
        <f t="shared" si="0"/>
        <v>93289</v>
      </c>
      <c r="F11" s="46">
        <v>1</v>
      </c>
      <c r="G11" s="32">
        <v>104000</v>
      </c>
      <c r="H11" s="32">
        <f t="shared" si="1"/>
        <v>104000</v>
      </c>
      <c r="I11" s="5">
        <f t="shared" si="2"/>
        <v>0</v>
      </c>
      <c r="J11" s="5">
        <f t="shared" si="2"/>
        <v>10711</v>
      </c>
      <c r="K11" s="5">
        <f t="shared" si="2"/>
        <v>10711</v>
      </c>
      <c r="L11" s="48">
        <f t="shared" si="3"/>
        <v>103998.5772</v>
      </c>
      <c r="M11" s="48">
        <f t="shared" si="4"/>
        <v>103.9985772</v>
      </c>
      <c r="N11" s="49">
        <f t="shared" si="5"/>
        <v>104</v>
      </c>
      <c r="O11" s="48">
        <f t="shared" si="6"/>
        <v>104000</v>
      </c>
      <c r="P11" s="48">
        <f t="shared" si="7"/>
        <v>11.481525153019112</v>
      </c>
    </row>
    <row r="12" spans="1:16" s="19" customFormat="1" ht="35.25" customHeight="1" x14ac:dyDescent="0.2">
      <c r="A12" s="5">
        <v>4</v>
      </c>
      <c r="B12" s="33" t="s">
        <v>25</v>
      </c>
      <c r="C12" s="46">
        <v>1</v>
      </c>
      <c r="D12" s="32">
        <v>93289</v>
      </c>
      <c r="E12" s="32">
        <f t="shared" si="0"/>
        <v>93289</v>
      </c>
      <c r="F12" s="46">
        <v>1</v>
      </c>
      <c r="G12" s="32">
        <v>104000</v>
      </c>
      <c r="H12" s="32">
        <f t="shared" si="1"/>
        <v>104000</v>
      </c>
      <c r="I12" s="5">
        <f t="shared" si="2"/>
        <v>0</v>
      </c>
      <c r="J12" s="5">
        <f t="shared" si="2"/>
        <v>10711</v>
      </c>
      <c r="K12" s="5">
        <f t="shared" si="2"/>
        <v>10711</v>
      </c>
      <c r="L12" s="48">
        <f t="shared" si="3"/>
        <v>103998.5772</v>
      </c>
      <c r="M12" s="48">
        <f t="shared" si="4"/>
        <v>103.9985772</v>
      </c>
      <c r="N12" s="49">
        <f t="shared" si="5"/>
        <v>104</v>
      </c>
      <c r="O12" s="48">
        <f t="shared" si="6"/>
        <v>104000</v>
      </c>
      <c r="P12" s="48">
        <f t="shared" si="7"/>
        <v>11.481525153019112</v>
      </c>
    </row>
    <row r="13" spans="1:16" s="19" customFormat="1" ht="35.25" customHeight="1" x14ac:dyDescent="0.2">
      <c r="A13" s="5">
        <v>5</v>
      </c>
      <c r="B13" s="33" t="s">
        <v>26</v>
      </c>
      <c r="C13" s="46">
        <v>1</v>
      </c>
      <c r="D13" s="32">
        <v>93289</v>
      </c>
      <c r="E13" s="32">
        <f t="shared" si="0"/>
        <v>93289</v>
      </c>
      <c r="F13" s="46">
        <v>1</v>
      </c>
      <c r="G13" s="32">
        <v>104000</v>
      </c>
      <c r="H13" s="32">
        <f t="shared" si="1"/>
        <v>104000</v>
      </c>
      <c r="I13" s="5">
        <f t="shared" si="2"/>
        <v>0</v>
      </c>
      <c r="J13" s="5">
        <f t="shared" si="2"/>
        <v>10711</v>
      </c>
      <c r="K13" s="5">
        <f t="shared" si="2"/>
        <v>10711</v>
      </c>
      <c r="L13" s="48">
        <f t="shared" si="3"/>
        <v>103998.5772</v>
      </c>
      <c r="M13" s="48">
        <f t="shared" si="4"/>
        <v>103.9985772</v>
      </c>
      <c r="N13" s="49">
        <f t="shared" si="5"/>
        <v>104</v>
      </c>
      <c r="O13" s="48">
        <f t="shared" si="6"/>
        <v>104000</v>
      </c>
      <c r="P13" s="48">
        <f t="shared" si="7"/>
        <v>11.481525153019112</v>
      </c>
    </row>
    <row r="14" spans="1:16" s="19" customFormat="1" ht="35.25" customHeight="1" x14ac:dyDescent="0.2">
      <c r="A14" s="5">
        <v>6</v>
      </c>
      <c r="B14" s="33" t="s">
        <v>27</v>
      </c>
      <c r="C14" s="46">
        <v>1</v>
      </c>
      <c r="D14" s="32">
        <v>93289</v>
      </c>
      <c r="E14" s="32">
        <f t="shared" si="0"/>
        <v>93289</v>
      </c>
      <c r="F14" s="46">
        <v>1</v>
      </c>
      <c r="G14" s="32">
        <v>104000</v>
      </c>
      <c r="H14" s="32">
        <f t="shared" si="1"/>
        <v>104000</v>
      </c>
      <c r="I14" s="5">
        <f t="shared" si="2"/>
        <v>0</v>
      </c>
      <c r="J14" s="5">
        <f t="shared" si="2"/>
        <v>10711</v>
      </c>
      <c r="K14" s="5">
        <f t="shared" si="2"/>
        <v>10711</v>
      </c>
      <c r="L14" s="48">
        <f t="shared" si="3"/>
        <v>103998.5772</v>
      </c>
      <c r="M14" s="48">
        <f t="shared" si="4"/>
        <v>103.9985772</v>
      </c>
      <c r="N14" s="49">
        <f t="shared" si="5"/>
        <v>104</v>
      </c>
      <c r="O14" s="48">
        <f t="shared" si="6"/>
        <v>104000</v>
      </c>
      <c r="P14" s="48">
        <f t="shared" si="7"/>
        <v>11.481525153019112</v>
      </c>
    </row>
    <row r="15" spans="1:16" s="19" customFormat="1" ht="35.25" customHeight="1" x14ac:dyDescent="0.2">
      <c r="A15" s="5">
        <v>7</v>
      </c>
      <c r="B15" s="33" t="s">
        <v>4</v>
      </c>
      <c r="C15" s="46">
        <v>1</v>
      </c>
      <c r="D15" s="32">
        <v>93289</v>
      </c>
      <c r="E15" s="32">
        <f t="shared" si="0"/>
        <v>93289</v>
      </c>
      <c r="F15" s="46">
        <v>1</v>
      </c>
      <c r="G15" s="32">
        <v>104000</v>
      </c>
      <c r="H15" s="32">
        <f t="shared" si="1"/>
        <v>104000</v>
      </c>
      <c r="I15" s="5">
        <f t="shared" si="2"/>
        <v>0</v>
      </c>
      <c r="J15" s="5">
        <f t="shared" si="2"/>
        <v>10711</v>
      </c>
      <c r="K15" s="5">
        <f t="shared" si="2"/>
        <v>10711</v>
      </c>
      <c r="L15" s="48">
        <f t="shared" si="3"/>
        <v>103998.5772</v>
      </c>
      <c r="M15" s="48">
        <f t="shared" si="4"/>
        <v>103.9985772</v>
      </c>
      <c r="N15" s="49">
        <f t="shared" si="5"/>
        <v>104</v>
      </c>
      <c r="O15" s="48">
        <f t="shared" si="6"/>
        <v>104000</v>
      </c>
      <c r="P15" s="48">
        <f t="shared" si="7"/>
        <v>11.481525153019112</v>
      </c>
    </row>
    <row r="16" spans="1:16" s="19" customFormat="1" ht="35.25" customHeight="1" x14ac:dyDescent="0.2">
      <c r="A16" s="5">
        <v>8</v>
      </c>
      <c r="B16" s="33" t="s">
        <v>35</v>
      </c>
      <c r="C16" s="46">
        <v>15</v>
      </c>
      <c r="D16" s="32">
        <v>97380</v>
      </c>
      <c r="E16" s="32">
        <f t="shared" si="0"/>
        <v>1460700</v>
      </c>
      <c r="F16" s="46"/>
      <c r="G16" s="32"/>
      <c r="H16" s="32">
        <f t="shared" si="1"/>
        <v>0</v>
      </c>
      <c r="I16" s="5">
        <f t="shared" si="2"/>
        <v>-15</v>
      </c>
      <c r="J16" s="5">
        <f t="shared" si="2"/>
        <v>-97380</v>
      </c>
      <c r="K16" s="5">
        <f t="shared" si="2"/>
        <v>-1460700</v>
      </c>
      <c r="L16" s="48">
        <f t="shared" si="3"/>
        <v>108559.224</v>
      </c>
      <c r="M16" s="48">
        <f t="shared" si="4"/>
        <v>108.559224</v>
      </c>
      <c r="N16" s="49">
        <f t="shared" si="5"/>
        <v>108.6</v>
      </c>
      <c r="O16" s="48">
        <f t="shared" si="6"/>
        <v>108600</v>
      </c>
      <c r="P16" s="48">
        <f t="shared" si="7"/>
        <v>-100</v>
      </c>
    </row>
    <row r="17" spans="1:16" s="19" customFormat="1" ht="35.25" customHeight="1" x14ac:dyDescent="0.2">
      <c r="A17" s="5">
        <v>9</v>
      </c>
      <c r="B17" s="33" t="s">
        <v>35</v>
      </c>
      <c r="C17" s="46">
        <v>9</v>
      </c>
      <c r="D17" s="32">
        <v>93289</v>
      </c>
      <c r="E17" s="32">
        <f t="shared" si="0"/>
        <v>839601</v>
      </c>
      <c r="F17" s="46">
        <f>9+15</f>
        <v>24</v>
      </c>
      <c r="G17" s="32">
        <v>104000</v>
      </c>
      <c r="H17" s="32">
        <f t="shared" si="1"/>
        <v>2496000</v>
      </c>
      <c r="I17" s="5">
        <f t="shared" si="2"/>
        <v>15</v>
      </c>
      <c r="J17" s="5">
        <f t="shared" si="2"/>
        <v>10711</v>
      </c>
      <c r="K17" s="5">
        <f t="shared" si="2"/>
        <v>1656399</v>
      </c>
      <c r="L17" s="48">
        <f t="shared" si="3"/>
        <v>103998.5772</v>
      </c>
      <c r="M17" s="48">
        <f t="shared" si="4"/>
        <v>103.9985772</v>
      </c>
      <c r="N17" s="49">
        <f t="shared" si="5"/>
        <v>104</v>
      </c>
      <c r="O17" s="48">
        <f t="shared" si="6"/>
        <v>104000</v>
      </c>
      <c r="P17" s="48">
        <f t="shared" si="7"/>
        <v>197.28406707471763</v>
      </c>
    </row>
    <row r="18" spans="1:16" ht="27.75" customHeight="1" x14ac:dyDescent="0.2">
      <c r="A18" s="4"/>
      <c r="B18" s="6" t="s">
        <v>18</v>
      </c>
      <c r="C18" s="47">
        <v>31</v>
      </c>
      <c r="D18" s="8"/>
      <c r="E18" s="7">
        <f>SUM(E9:E17)</f>
        <v>3022535</v>
      </c>
      <c r="F18" s="47">
        <v>31</v>
      </c>
      <c r="G18" s="8"/>
      <c r="H18" s="7">
        <f>SUM(H9:H17)</f>
        <v>3301200</v>
      </c>
      <c r="I18" s="7">
        <f>SUM(I9:I17)</f>
        <v>0</v>
      </c>
      <c r="J18" s="8"/>
      <c r="K18" s="18">
        <f>SUM(K9:K17)</f>
        <v>278665</v>
      </c>
      <c r="L18" s="48">
        <f t="shared" si="3"/>
        <v>0</v>
      </c>
      <c r="M18" s="48">
        <f t="shared" si="4"/>
        <v>0</v>
      </c>
      <c r="N18" s="49">
        <f t="shared" si="5"/>
        <v>0</v>
      </c>
      <c r="O18" s="48">
        <f t="shared" si="6"/>
        <v>0</v>
      </c>
      <c r="P18" s="48">
        <f t="shared" si="7"/>
        <v>9.2195789296071009</v>
      </c>
    </row>
    <row r="21" spans="1:16" s="12" customFormat="1" ht="41.25" customHeight="1" x14ac:dyDescent="0.2">
      <c r="A21" s="9"/>
      <c r="B21" s="10"/>
      <c r="C21" s="10"/>
      <c r="D21" s="10"/>
      <c r="E21" s="11"/>
      <c r="F21" s="11"/>
      <c r="G21" s="11"/>
      <c r="H21" s="11"/>
      <c r="I21" s="11"/>
      <c r="J21" s="11"/>
      <c r="K21" s="11"/>
    </row>
    <row r="22" spans="1:16" s="12" customFormat="1" ht="22.5" customHeight="1" x14ac:dyDescent="0.2">
      <c r="A22" s="37"/>
      <c r="B22" s="38" t="s">
        <v>19</v>
      </c>
      <c r="C22" s="39"/>
      <c r="G22" s="38" t="s">
        <v>21</v>
      </c>
    </row>
    <row r="23" spans="1:16" ht="28.5" customHeight="1" x14ac:dyDescent="0.2">
      <c r="B23" s="38"/>
      <c r="C23" s="39"/>
      <c r="F23" s="20"/>
      <c r="G23" s="38"/>
    </row>
    <row r="24" spans="1:16" ht="27.75" customHeight="1" x14ac:dyDescent="0.2">
      <c r="A24" s="37"/>
      <c r="B24" s="38" t="s">
        <v>20</v>
      </c>
      <c r="C24" s="39"/>
      <c r="F24" s="20"/>
      <c r="G24" s="38" t="s">
        <v>22</v>
      </c>
    </row>
    <row r="25" spans="1:16" ht="17.25" x14ac:dyDescent="0.2">
      <c r="C25" s="41"/>
      <c r="D25" s="40" t="s">
        <v>28</v>
      </c>
      <c r="F25" s="20"/>
    </row>
  </sheetData>
  <mergeCells count="8">
    <mergeCell ref="A1:K1"/>
    <mergeCell ref="A2:K2"/>
    <mergeCell ref="A3:K3"/>
    <mergeCell ref="A6:A7"/>
    <mergeCell ref="B6:B7"/>
    <mergeCell ref="C6:E6"/>
    <mergeCell ref="F6:H6"/>
    <mergeCell ref="I6:K6"/>
  </mergeCells>
  <pageMargins left="0.15748031496063" right="0.15748031496063" top="0.15748031496063" bottom="0.23622047244094499" header="0.15748031496063" footer="0.196850393700787"/>
  <pageSetup paperSize="9" scale="9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2"/>
  <sheetViews>
    <sheetView view="pageBreakPreview" topLeftCell="A13" zoomScaleNormal="100" workbookViewId="0">
      <selection activeCell="G25" sqref="G25"/>
    </sheetView>
  </sheetViews>
  <sheetFormatPr defaultColWidth="9.140625" defaultRowHeight="13.5" x14ac:dyDescent="0.2"/>
  <cols>
    <col min="1" max="1" width="5.140625" style="1" customWidth="1"/>
    <col min="2" max="2" width="39.42578125" style="1" customWidth="1"/>
    <col min="3" max="3" width="13.7109375" style="1" customWidth="1"/>
    <col min="4" max="4" width="15.7109375" style="1" customWidth="1"/>
    <col min="5" max="5" width="18.7109375" style="1" customWidth="1"/>
    <col min="6" max="6" width="9.140625" style="20"/>
    <col min="7" max="7" width="9.28515625" style="1" bestFit="1" customWidth="1"/>
    <col min="8" max="16384" width="9.140625" style="1"/>
  </cols>
  <sheetData>
    <row r="1" spans="1:6" s="12" customFormat="1" ht="20.25" customHeight="1" x14ac:dyDescent="0.2">
      <c r="B1" s="83"/>
      <c r="C1" s="83"/>
      <c r="D1" s="97" t="s">
        <v>50</v>
      </c>
      <c r="E1" s="97"/>
    </row>
    <row r="2" spans="1:6" s="12" customFormat="1" ht="20.25" customHeight="1" x14ac:dyDescent="0.2">
      <c r="B2" s="83"/>
      <c r="C2" s="83"/>
      <c r="D2" s="97" t="s">
        <v>51</v>
      </c>
      <c r="E2" s="97"/>
    </row>
    <row r="3" spans="1:6" s="12" customFormat="1" ht="20.25" customHeight="1" x14ac:dyDescent="0.2">
      <c r="B3" s="83"/>
      <c r="C3" s="83"/>
      <c r="D3" s="97" t="s">
        <v>16</v>
      </c>
      <c r="E3" s="97"/>
    </row>
    <row r="4" spans="1:6" s="12" customFormat="1" ht="24.75" customHeight="1" x14ac:dyDescent="0.2">
      <c r="B4" s="83"/>
      <c r="C4" s="83"/>
      <c r="D4" s="84"/>
      <c r="E4" s="84" t="s">
        <v>52</v>
      </c>
    </row>
    <row r="5" spans="1:6" s="12" customFormat="1" ht="20.25" customHeight="1" x14ac:dyDescent="0.2">
      <c r="B5" s="83"/>
      <c r="C5" s="83"/>
      <c r="D5" s="84"/>
      <c r="E5" s="84" t="s">
        <v>53</v>
      </c>
    </row>
    <row r="6" spans="1:6" ht="21" customHeight="1" x14ac:dyDescent="0.3">
      <c r="A6" s="20"/>
      <c r="C6" s="23"/>
      <c r="D6" s="23"/>
      <c r="E6" s="23"/>
    </row>
    <row r="7" spans="1:6" ht="42" customHeight="1" x14ac:dyDescent="0.2">
      <c r="A7" s="88" t="s">
        <v>23</v>
      </c>
      <c r="B7" s="88"/>
      <c r="C7" s="88"/>
      <c r="D7" s="88"/>
      <c r="E7" s="88"/>
    </row>
    <row r="8" spans="1:6" ht="16.5" x14ac:dyDescent="0.2">
      <c r="A8" s="20"/>
      <c r="B8" s="25"/>
      <c r="C8" s="25"/>
      <c r="D8" s="25"/>
      <c r="E8" s="25"/>
    </row>
    <row r="9" spans="1:6" ht="26.25" customHeight="1" x14ac:dyDescent="0.2">
      <c r="A9" s="88" t="s">
        <v>8</v>
      </c>
      <c r="B9" s="88"/>
      <c r="C9" s="88"/>
      <c r="D9" s="88"/>
      <c r="E9" s="88"/>
    </row>
    <row r="10" spans="1:6" ht="15" customHeight="1" x14ac:dyDescent="0.2">
      <c r="A10" s="26"/>
      <c r="B10" s="27"/>
      <c r="C10" s="27"/>
      <c r="D10" s="27"/>
      <c r="E10" s="27"/>
    </row>
    <row r="11" spans="1:6" ht="18" customHeight="1" x14ac:dyDescent="0.2">
      <c r="B11" s="28"/>
      <c r="C11" s="28"/>
      <c r="D11" s="28"/>
      <c r="E11" s="29" t="s">
        <v>14</v>
      </c>
    </row>
    <row r="12" spans="1:6" s="31" customFormat="1" ht="42.75" x14ac:dyDescent="0.2">
      <c r="A12" s="16" t="s">
        <v>32</v>
      </c>
      <c r="B12" s="17" t="s">
        <v>1</v>
      </c>
      <c r="C12" s="17" t="s">
        <v>6</v>
      </c>
      <c r="D12" s="17" t="s">
        <v>11</v>
      </c>
      <c r="E12" s="17" t="s">
        <v>2</v>
      </c>
      <c r="F12" s="30"/>
    </row>
    <row r="13" spans="1:6" s="66" customFormat="1" x14ac:dyDescent="0.2">
      <c r="A13" s="64">
        <v>1</v>
      </c>
      <c r="B13" s="65">
        <v>2</v>
      </c>
      <c r="C13" s="65">
        <v>3</v>
      </c>
      <c r="D13" s="65">
        <v>4</v>
      </c>
      <c r="E13" s="65">
        <v>5</v>
      </c>
      <c r="F13" s="85"/>
    </row>
    <row r="14" spans="1:6" ht="30.75" customHeight="1" x14ac:dyDescent="0.2">
      <c r="A14" s="32">
        <v>1</v>
      </c>
      <c r="B14" s="33" t="s">
        <v>5</v>
      </c>
      <c r="C14" s="46">
        <v>1</v>
      </c>
      <c r="D14" s="32">
        <v>181200</v>
      </c>
      <c r="E14" s="32">
        <f>+D14*C14</f>
        <v>181200</v>
      </c>
    </row>
    <row r="15" spans="1:6" ht="30.75" customHeight="1" x14ac:dyDescent="0.2">
      <c r="A15" s="32">
        <v>2</v>
      </c>
      <c r="B15" s="33" t="s">
        <v>24</v>
      </c>
      <c r="C15" s="46">
        <v>1</v>
      </c>
      <c r="D15" s="32">
        <v>104000</v>
      </c>
      <c r="E15" s="32">
        <f t="shared" ref="E15:E21" si="0">+D15*C15</f>
        <v>104000</v>
      </c>
    </row>
    <row r="16" spans="1:6" ht="30.75" customHeight="1" x14ac:dyDescent="0.2">
      <c r="A16" s="32">
        <v>3</v>
      </c>
      <c r="B16" s="33" t="s">
        <v>3</v>
      </c>
      <c r="C16" s="46">
        <v>1</v>
      </c>
      <c r="D16" s="32">
        <v>104000</v>
      </c>
      <c r="E16" s="32">
        <f t="shared" si="0"/>
        <v>104000</v>
      </c>
    </row>
    <row r="17" spans="1:14" ht="30.75" customHeight="1" x14ac:dyDescent="0.2">
      <c r="A17" s="32">
        <v>4</v>
      </c>
      <c r="B17" s="33" t="s">
        <v>25</v>
      </c>
      <c r="C17" s="46">
        <v>1</v>
      </c>
      <c r="D17" s="32">
        <v>104000</v>
      </c>
      <c r="E17" s="32">
        <f t="shared" si="0"/>
        <v>104000</v>
      </c>
    </row>
    <row r="18" spans="1:14" ht="30.75" customHeight="1" x14ac:dyDescent="0.2">
      <c r="A18" s="32">
        <v>5</v>
      </c>
      <c r="B18" s="33" t="s">
        <v>26</v>
      </c>
      <c r="C18" s="46">
        <v>1</v>
      </c>
      <c r="D18" s="32">
        <v>104000</v>
      </c>
      <c r="E18" s="32">
        <f t="shared" si="0"/>
        <v>104000</v>
      </c>
    </row>
    <row r="19" spans="1:14" ht="30.75" customHeight="1" x14ac:dyDescent="0.2">
      <c r="A19" s="32">
        <v>6</v>
      </c>
      <c r="B19" s="33" t="s">
        <v>27</v>
      </c>
      <c r="C19" s="46">
        <v>1</v>
      </c>
      <c r="D19" s="32">
        <v>104000</v>
      </c>
      <c r="E19" s="32">
        <f t="shared" si="0"/>
        <v>104000</v>
      </c>
    </row>
    <row r="20" spans="1:14" ht="30.75" customHeight="1" x14ac:dyDescent="0.2">
      <c r="A20" s="32">
        <v>7</v>
      </c>
      <c r="B20" s="33" t="s">
        <v>4</v>
      </c>
      <c r="C20" s="46">
        <v>1</v>
      </c>
      <c r="D20" s="32">
        <v>104000</v>
      </c>
      <c r="E20" s="32">
        <f t="shared" si="0"/>
        <v>104000</v>
      </c>
    </row>
    <row r="21" spans="1:14" ht="30.75" customHeight="1" x14ac:dyDescent="0.2">
      <c r="A21" s="32">
        <v>8</v>
      </c>
      <c r="B21" s="33" t="s">
        <v>35</v>
      </c>
      <c r="C21" s="46">
        <f>9+15</f>
        <v>24</v>
      </c>
      <c r="D21" s="32">
        <v>104000</v>
      </c>
      <c r="E21" s="32">
        <f t="shared" si="0"/>
        <v>2496000</v>
      </c>
    </row>
    <row r="22" spans="1:14" ht="36" customHeight="1" x14ac:dyDescent="0.2">
      <c r="A22" s="4"/>
      <c r="B22" s="6" t="s">
        <v>18</v>
      </c>
      <c r="C22" s="47">
        <v>31</v>
      </c>
      <c r="D22" s="34"/>
      <c r="E22" s="7">
        <f>SUM(E14:E21)</f>
        <v>3301200</v>
      </c>
      <c r="G22" s="35"/>
      <c r="H22" s="36"/>
    </row>
    <row r="23" spans="1:14" ht="18" customHeight="1" x14ac:dyDescent="0.2">
      <c r="G23" s="35"/>
      <c r="H23" s="36"/>
    </row>
    <row r="24" spans="1:14" s="20" customFormat="1" ht="51" customHeight="1" x14ac:dyDescent="0.2">
      <c r="A24" s="96" t="s">
        <v>38</v>
      </c>
      <c r="B24" s="96"/>
      <c r="C24" s="96"/>
      <c r="D24" s="96"/>
      <c r="E24" s="96"/>
      <c r="F24" s="50"/>
      <c r="G24" s="51"/>
      <c r="H24" s="50"/>
    </row>
    <row r="25" spans="1:14" s="20" customFormat="1" ht="25.5" customHeight="1" x14ac:dyDescent="0.2">
      <c r="A25" s="52"/>
      <c r="B25" s="52"/>
      <c r="C25" s="52"/>
      <c r="F25" s="51"/>
      <c r="G25" s="51"/>
    </row>
    <row r="26" spans="1:14" s="53" customFormat="1" ht="36.75" customHeight="1" x14ac:dyDescent="0.2">
      <c r="B26" s="54" t="s">
        <v>39</v>
      </c>
      <c r="C26" s="55"/>
      <c r="D26" s="56" t="s">
        <v>54</v>
      </c>
    </row>
    <row r="27" spans="1:14" s="53" customFormat="1" ht="20.25" customHeight="1" x14ac:dyDescent="0.2">
      <c r="B27" s="54"/>
      <c r="C27" s="55"/>
      <c r="D27" s="56"/>
    </row>
    <row r="28" spans="1:14" s="57" customFormat="1" ht="26.25" customHeight="1" x14ac:dyDescent="0.2">
      <c r="B28" s="58" t="s">
        <v>19</v>
      </c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</row>
    <row r="29" spans="1:14" s="57" customFormat="1" ht="12.75" customHeight="1" x14ac:dyDescent="0.2">
      <c r="B29" s="60"/>
      <c r="D29" s="61" t="s">
        <v>40</v>
      </c>
      <c r="E29" s="59"/>
      <c r="F29" s="59"/>
      <c r="G29" s="59"/>
      <c r="H29" s="59"/>
      <c r="I29" s="59"/>
      <c r="J29" s="59"/>
      <c r="K29" s="59"/>
      <c r="L29" s="59"/>
      <c r="M29" s="59"/>
      <c r="N29" s="59"/>
    </row>
    <row r="30" spans="1:14" s="57" customFormat="1" ht="27" customHeight="1" x14ac:dyDescent="0.2">
      <c r="B30" s="58" t="s">
        <v>20</v>
      </c>
      <c r="C30" s="59"/>
      <c r="D30" s="59"/>
      <c r="E30" s="59"/>
      <c r="F30" s="59"/>
      <c r="G30" s="59"/>
      <c r="H30" s="59"/>
      <c r="I30" s="59"/>
      <c r="J30" s="59"/>
      <c r="K30" s="59"/>
      <c r="L30" s="59"/>
      <c r="M30" s="59"/>
      <c r="N30" s="59"/>
    </row>
    <row r="31" spans="1:14" s="57" customFormat="1" ht="13.5" customHeight="1" x14ac:dyDescent="0.2">
      <c r="D31" s="61" t="s">
        <v>40</v>
      </c>
      <c r="E31" s="59"/>
      <c r="F31" s="59"/>
      <c r="G31" s="59"/>
      <c r="H31" s="59"/>
      <c r="I31" s="59"/>
      <c r="J31" s="59"/>
      <c r="K31" s="59"/>
      <c r="L31" s="59"/>
      <c r="M31" s="59"/>
      <c r="N31" s="59"/>
    </row>
    <row r="32" spans="1:14" s="57" customFormat="1" ht="17.25" x14ac:dyDescent="0.2">
      <c r="B32" s="62" t="s">
        <v>41</v>
      </c>
      <c r="D32" s="63"/>
      <c r="E32" s="59"/>
      <c r="F32" s="59"/>
      <c r="G32" s="59"/>
      <c r="H32" s="59"/>
      <c r="I32" s="59"/>
      <c r="J32" s="59"/>
      <c r="K32" s="59"/>
      <c r="L32" s="59"/>
      <c r="M32" s="59"/>
      <c r="N32" s="59"/>
    </row>
  </sheetData>
  <mergeCells count="6">
    <mergeCell ref="A24:E24"/>
    <mergeCell ref="D1:E1"/>
    <mergeCell ref="D2:E2"/>
    <mergeCell ref="D3:E3"/>
    <mergeCell ref="A7:E7"/>
    <mergeCell ref="A9:E9"/>
  </mergeCells>
  <pageMargins left="0.15748031496062992" right="0.19685039370078741" top="0.15748031496062992" bottom="0.23622047244094491" header="0.15748031496062992" footer="0.19685039370078741"/>
  <pageSetup paperSize="9" scale="10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28"/>
  <sheetViews>
    <sheetView view="pageBreakPreview" zoomScaleNormal="100" workbookViewId="0">
      <selection activeCell="E8" sqref="E8"/>
    </sheetView>
  </sheetViews>
  <sheetFormatPr defaultColWidth="9.140625" defaultRowHeight="13.5" x14ac:dyDescent="0.2"/>
  <cols>
    <col min="1" max="1" width="5.140625" style="1" customWidth="1"/>
    <col min="2" max="2" width="38.5703125" style="1" customWidth="1"/>
    <col min="3" max="3" width="10.7109375" style="1" customWidth="1"/>
    <col min="4" max="4" width="14.140625" style="1" customWidth="1"/>
    <col min="5" max="5" width="16.140625" style="1" customWidth="1"/>
    <col min="6" max="6" width="9.140625" style="20" customWidth="1"/>
    <col min="7" max="7" width="13.5703125" style="1" customWidth="1"/>
    <col min="8" max="8" width="15.85546875" style="1" customWidth="1"/>
    <col min="9" max="9" width="9.140625" style="1" customWidth="1"/>
    <col min="10" max="10" width="14.28515625" style="1" customWidth="1"/>
    <col min="11" max="11" width="16.28515625" style="1" customWidth="1"/>
    <col min="12" max="16384" width="9.140625" style="1"/>
  </cols>
  <sheetData>
    <row r="1" spans="1:11" ht="32.25" customHeight="1" x14ac:dyDescent="0.2">
      <c r="A1" s="88" t="s">
        <v>23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16.5" x14ac:dyDescent="0.2">
      <c r="A2" s="20"/>
      <c r="B2" s="25"/>
      <c r="C2" s="99" t="s">
        <v>17</v>
      </c>
      <c r="D2" s="99"/>
      <c r="E2" s="99"/>
      <c r="F2" s="99"/>
      <c r="G2" s="99"/>
      <c r="H2" s="99"/>
    </row>
    <row r="3" spans="1:11" ht="26.25" customHeight="1" x14ac:dyDescent="0.2">
      <c r="A3" s="88" t="s">
        <v>44</v>
      </c>
      <c r="B3" s="88"/>
      <c r="C3" s="88"/>
      <c r="D3" s="88"/>
      <c r="E3" s="88"/>
      <c r="F3" s="88"/>
      <c r="G3" s="88"/>
      <c r="H3" s="88"/>
      <c r="I3" s="88"/>
      <c r="J3" s="88"/>
      <c r="K3" s="88"/>
    </row>
    <row r="4" spans="1:11" ht="15" customHeight="1" thickBot="1" x14ac:dyDescent="0.25">
      <c r="A4" s="26"/>
      <c r="B4" s="27"/>
      <c r="C4" s="27"/>
      <c r="D4" s="27"/>
      <c r="E4" s="27"/>
      <c r="K4" s="29" t="s">
        <v>14</v>
      </c>
    </row>
    <row r="5" spans="1:11" s="31" customFormat="1" ht="18" customHeight="1" x14ac:dyDescent="0.2">
      <c r="B5" s="82"/>
      <c r="C5" s="100" t="s">
        <v>45</v>
      </c>
      <c r="D5" s="101"/>
      <c r="E5" s="102"/>
      <c r="F5" s="100" t="s">
        <v>46</v>
      </c>
      <c r="G5" s="101"/>
      <c r="H5" s="102"/>
      <c r="I5" s="100" t="s">
        <v>47</v>
      </c>
      <c r="J5" s="101"/>
      <c r="K5" s="102"/>
    </row>
    <row r="6" spans="1:11" s="31" customFormat="1" ht="71.25" x14ac:dyDescent="0.2">
      <c r="A6" s="16" t="s">
        <v>32</v>
      </c>
      <c r="B6" s="67" t="s">
        <v>1</v>
      </c>
      <c r="C6" s="71" t="s">
        <v>6</v>
      </c>
      <c r="D6" s="17" t="s">
        <v>11</v>
      </c>
      <c r="E6" s="72" t="s">
        <v>2</v>
      </c>
      <c r="F6" s="71" t="s">
        <v>6</v>
      </c>
      <c r="G6" s="17" t="s">
        <v>11</v>
      </c>
      <c r="H6" s="72" t="s">
        <v>2</v>
      </c>
      <c r="I6" s="71" t="s">
        <v>6</v>
      </c>
      <c r="J6" s="17" t="s">
        <v>11</v>
      </c>
      <c r="K6" s="72" t="s">
        <v>2</v>
      </c>
    </row>
    <row r="7" spans="1:11" s="66" customFormat="1" x14ac:dyDescent="0.2">
      <c r="A7" s="64">
        <v>1</v>
      </c>
      <c r="B7" s="68">
        <v>2</v>
      </c>
      <c r="C7" s="73">
        <v>3</v>
      </c>
      <c r="D7" s="65">
        <v>4</v>
      </c>
      <c r="E7" s="74">
        <v>5</v>
      </c>
      <c r="F7" s="73">
        <v>6</v>
      </c>
      <c r="G7" s="65">
        <v>7</v>
      </c>
      <c r="H7" s="74">
        <v>8</v>
      </c>
      <c r="I7" s="73">
        <v>9</v>
      </c>
      <c r="J7" s="65">
        <v>10</v>
      </c>
      <c r="K7" s="74">
        <v>11</v>
      </c>
    </row>
    <row r="8" spans="1:11" ht="30.75" customHeight="1" x14ac:dyDescent="0.2">
      <c r="A8" s="32">
        <v>1</v>
      </c>
      <c r="B8" s="69" t="s">
        <v>5</v>
      </c>
      <c r="C8" s="75">
        <v>1</v>
      </c>
      <c r="D8" s="32">
        <v>181200</v>
      </c>
      <c r="E8" s="76">
        <f>+D8*C8</f>
        <v>181200</v>
      </c>
      <c r="F8" s="75">
        <v>1</v>
      </c>
      <c r="G8" s="32">
        <v>235560</v>
      </c>
      <c r="H8" s="76">
        <f>+G8*F8</f>
        <v>235560</v>
      </c>
      <c r="I8" s="75">
        <f>F8-C8</f>
        <v>0</v>
      </c>
      <c r="J8" s="32">
        <f>G8-D8</f>
        <v>54360</v>
      </c>
      <c r="K8" s="76">
        <f>H8-E8</f>
        <v>54360</v>
      </c>
    </row>
    <row r="9" spans="1:11" ht="39" customHeight="1" x14ac:dyDescent="0.2">
      <c r="A9" s="32">
        <v>2</v>
      </c>
      <c r="B9" s="69" t="s">
        <v>49</v>
      </c>
      <c r="C9" s="75">
        <v>1</v>
      </c>
      <c r="D9" s="32">
        <v>104000</v>
      </c>
      <c r="E9" s="76">
        <f t="shared" ref="E9:E17" si="0">+D9*C9</f>
        <v>104000</v>
      </c>
      <c r="F9" s="75">
        <v>1</v>
      </c>
      <c r="G9" s="32">
        <v>184600</v>
      </c>
      <c r="H9" s="76">
        <f t="shared" ref="H9:H17" si="1">+G9*F9</f>
        <v>184600</v>
      </c>
      <c r="I9" s="75">
        <f t="shared" ref="I9:I17" si="2">F9-C9</f>
        <v>0</v>
      </c>
      <c r="J9" s="32">
        <f t="shared" ref="J9:J17" si="3">G9-D9</f>
        <v>80600</v>
      </c>
      <c r="K9" s="76">
        <f t="shared" ref="K9:K17" si="4">H9-E9</f>
        <v>80600</v>
      </c>
    </row>
    <row r="10" spans="1:11" ht="30.75" customHeight="1" x14ac:dyDescent="0.2">
      <c r="A10" s="32">
        <v>3</v>
      </c>
      <c r="B10" s="69" t="s">
        <v>3</v>
      </c>
      <c r="C10" s="75">
        <v>1</v>
      </c>
      <c r="D10" s="32">
        <v>104000</v>
      </c>
      <c r="E10" s="76">
        <f t="shared" si="0"/>
        <v>104000</v>
      </c>
      <c r="F10" s="75">
        <v>1</v>
      </c>
      <c r="G10" s="32">
        <v>135200</v>
      </c>
      <c r="H10" s="76">
        <f t="shared" si="1"/>
        <v>135200</v>
      </c>
      <c r="I10" s="75">
        <f t="shared" si="2"/>
        <v>0</v>
      </c>
      <c r="J10" s="32">
        <f t="shared" si="3"/>
        <v>31200</v>
      </c>
      <c r="K10" s="76">
        <f t="shared" si="4"/>
        <v>31200</v>
      </c>
    </row>
    <row r="11" spans="1:11" ht="30.75" customHeight="1" x14ac:dyDescent="0.2">
      <c r="A11" s="32">
        <v>4</v>
      </c>
      <c r="B11" s="69" t="s">
        <v>42</v>
      </c>
      <c r="C11" s="75">
        <v>0</v>
      </c>
      <c r="D11" s="32">
        <v>104000</v>
      </c>
      <c r="E11" s="76">
        <f t="shared" si="0"/>
        <v>0</v>
      </c>
      <c r="F11" s="75">
        <v>0.25</v>
      </c>
      <c r="G11" s="32">
        <v>135200</v>
      </c>
      <c r="H11" s="76">
        <f t="shared" si="1"/>
        <v>33800</v>
      </c>
      <c r="I11" s="75">
        <f t="shared" si="2"/>
        <v>0.25</v>
      </c>
      <c r="J11" s="32">
        <f t="shared" si="3"/>
        <v>31200</v>
      </c>
      <c r="K11" s="76">
        <f t="shared" si="4"/>
        <v>33800</v>
      </c>
    </row>
    <row r="12" spans="1:11" ht="30.75" customHeight="1" x14ac:dyDescent="0.2">
      <c r="A12" s="32">
        <v>5</v>
      </c>
      <c r="B12" s="69" t="s">
        <v>25</v>
      </c>
      <c r="C12" s="75">
        <v>1</v>
      </c>
      <c r="D12" s="32">
        <v>104000</v>
      </c>
      <c r="E12" s="76">
        <f t="shared" si="0"/>
        <v>104000</v>
      </c>
      <c r="F12" s="75">
        <v>1</v>
      </c>
      <c r="G12" s="32">
        <v>135200</v>
      </c>
      <c r="H12" s="76">
        <f t="shared" si="1"/>
        <v>135200</v>
      </c>
      <c r="I12" s="75">
        <f t="shared" si="2"/>
        <v>0</v>
      </c>
      <c r="J12" s="32">
        <f t="shared" si="3"/>
        <v>31200</v>
      </c>
      <c r="K12" s="76">
        <f t="shared" si="4"/>
        <v>31200</v>
      </c>
    </row>
    <row r="13" spans="1:11" ht="30.75" customHeight="1" x14ac:dyDescent="0.2">
      <c r="A13" s="32">
        <v>6</v>
      </c>
      <c r="B13" s="69" t="s">
        <v>26</v>
      </c>
      <c r="C13" s="75">
        <v>1</v>
      </c>
      <c r="D13" s="32">
        <v>104000</v>
      </c>
      <c r="E13" s="76">
        <f t="shared" si="0"/>
        <v>104000</v>
      </c>
      <c r="F13" s="75">
        <v>0</v>
      </c>
      <c r="G13" s="32">
        <v>104000</v>
      </c>
      <c r="H13" s="76">
        <f t="shared" si="1"/>
        <v>0</v>
      </c>
      <c r="I13" s="75">
        <f t="shared" si="2"/>
        <v>-1</v>
      </c>
      <c r="J13" s="32">
        <f t="shared" si="3"/>
        <v>0</v>
      </c>
      <c r="K13" s="76">
        <f t="shared" si="4"/>
        <v>-104000</v>
      </c>
    </row>
    <row r="14" spans="1:11" ht="30.75" customHeight="1" x14ac:dyDescent="0.2">
      <c r="A14" s="32">
        <v>7</v>
      </c>
      <c r="B14" s="69" t="s">
        <v>27</v>
      </c>
      <c r="C14" s="75">
        <v>1</v>
      </c>
      <c r="D14" s="32">
        <v>104000</v>
      </c>
      <c r="E14" s="76">
        <f t="shared" si="0"/>
        <v>104000</v>
      </c>
      <c r="F14" s="75">
        <v>0.5</v>
      </c>
      <c r="G14" s="32">
        <v>135200</v>
      </c>
      <c r="H14" s="76">
        <f>+G14*F14</f>
        <v>67600</v>
      </c>
      <c r="I14" s="75">
        <f t="shared" si="2"/>
        <v>-0.5</v>
      </c>
      <c r="J14" s="32">
        <f t="shared" si="3"/>
        <v>31200</v>
      </c>
      <c r="K14" s="76">
        <f t="shared" si="4"/>
        <v>-36400</v>
      </c>
    </row>
    <row r="15" spans="1:11" ht="30.75" customHeight="1" x14ac:dyDescent="0.2">
      <c r="A15" s="32">
        <v>8</v>
      </c>
      <c r="B15" s="69" t="s">
        <v>4</v>
      </c>
      <c r="C15" s="75">
        <v>1</v>
      </c>
      <c r="D15" s="32">
        <v>104000</v>
      </c>
      <c r="E15" s="76">
        <f t="shared" si="0"/>
        <v>104000</v>
      </c>
      <c r="F15" s="75">
        <v>1</v>
      </c>
      <c r="G15" s="32">
        <v>135200</v>
      </c>
      <c r="H15" s="76">
        <f t="shared" si="1"/>
        <v>135200</v>
      </c>
      <c r="I15" s="75">
        <f t="shared" si="2"/>
        <v>0</v>
      </c>
      <c r="J15" s="32">
        <f t="shared" si="3"/>
        <v>31200</v>
      </c>
      <c r="K15" s="76">
        <f t="shared" si="4"/>
        <v>31200</v>
      </c>
    </row>
    <row r="16" spans="1:11" ht="30.75" customHeight="1" x14ac:dyDescent="0.2">
      <c r="A16" s="32">
        <v>9</v>
      </c>
      <c r="B16" s="69" t="s">
        <v>35</v>
      </c>
      <c r="C16" s="75">
        <f>9+15</f>
        <v>24</v>
      </c>
      <c r="D16" s="32">
        <v>104000</v>
      </c>
      <c r="E16" s="76">
        <f t="shared" si="0"/>
        <v>2496000</v>
      </c>
      <c r="F16" s="75">
        <v>24</v>
      </c>
      <c r="G16" s="32">
        <v>135200</v>
      </c>
      <c r="H16" s="76">
        <f t="shared" si="1"/>
        <v>3244800</v>
      </c>
      <c r="I16" s="75">
        <f t="shared" si="2"/>
        <v>0</v>
      </c>
      <c r="J16" s="32">
        <f t="shared" si="3"/>
        <v>31200</v>
      </c>
      <c r="K16" s="76">
        <f t="shared" si="4"/>
        <v>748800</v>
      </c>
    </row>
    <row r="17" spans="1:14" ht="30.75" customHeight="1" x14ac:dyDescent="0.2">
      <c r="A17" s="32">
        <v>10</v>
      </c>
      <c r="B17" s="69" t="s">
        <v>48</v>
      </c>
      <c r="C17" s="75">
        <v>0</v>
      </c>
      <c r="D17" s="32">
        <v>104000</v>
      </c>
      <c r="E17" s="76">
        <f t="shared" si="0"/>
        <v>0</v>
      </c>
      <c r="F17" s="75">
        <v>7</v>
      </c>
      <c r="G17" s="32">
        <v>147200</v>
      </c>
      <c r="H17" s="76">
        <f t="shared" si="1"/>
        <v>1030400</v>
      </c>
      <c r="I17" s="75">
        <f t="shared" si="2"/>
        <v>7</v>
      </c>
      <c r="J17" s="32">
        <f t="shared" si="3"/>
        <v>43200</v>
      </c>
      <c r="K17" s="76">
        <f t="shared" si="4"/>
        <v>1030400</v>
      </c>
    </row>
    <row r="18" spans="1:14" ht="36" customHeight="1" thickBot="1" x14ac:dyDescent="0.25">
      <c r="A18" s="4"/>
      <c r="B18" s="70" t="s">
        <v>18</v>
      </c>
      <c r="C18" s="77">
        <f>C8+C9+C10+C11+C12+C13+C14+C15+C16+C17</f>
        <v>31</v>
      </c>
      <c r="D18" s="78"/>
      <c r="E18" s="79">
        <f>E8+E9+E10+E11+E12+E13+E14+E15+E16+E17</f>
        <v>3301200</v>
      </c>
      <c r="F18" s="77">
        <f>F8+F9+F10+F11+F12+F13+F14+F15+F16+F17</f>
        <v>36.75</v>
      </c>
      <c r="G18" s="78"/>
      <c r="H18" s="79">
        <f>H8+H9+H10+H11+H12+H13+H14+H15+H16+H17</f>
        <v>5202360</v>
      </c>
      <c r="I18" s="77">
        <f>F18-C18</f>
        <v>5.75</v>
      </c>
      <c r="J18" s="81"/>
      <c r="K18" s="80">
        <f>H18-E18</f>
        <v>1901160</v>
      </c>
    </row>
    <row r="19" spans="1:14" ht="18" customHeight="1" x14ac:dyDescent="0.2">
      <c r="G19" s="35"/>
      <c r="H19" s="36"/>
    </row>
    <row r="20" spans="1:14" s="20" customFormat="1" ht="51" customHeight="1" x14ac:dyDescent="0.2">
      <c r="A20" s="96" t="s">
        <v>38</v>
      </c>
      <c r="B20" s="96"/>
      <c r="C20" s="96"/>
      <c r="D20" s="96"/>
      <c r="E20" s="96"/>
      <c r="F20" s="50"/>
      <c r="G20" s="51"/>
      <c r="H20" s="50"/>
    </row>
    <row r="21" spans="1:14" s="20" customFormat="1" ht="25.5" customHeight="1" x14ac:dyDescent="0.2">
      <c r="A21" s="52"/>
      <c r="B21" s="52"/>
      <c r="C21" s="52"/>
      <c r="F21" s="51"/>
      <c r="G21" s="51"/>
    </row>
    <row r="22" spans="1:14" s="53" customFormat="1" ht="36" customHeight="1" x14ac:dyDescent="0.2">
      <c r="B22" s="54" t="s">
        <v>39</v>
      </c>
      <c r="C22" s="55"/>
      <c r="D22" s="98" t="s">
        <v>43</v>
      </c>
      <c r="E22" s="98"/>
    </row>
    <row r="23" spans="1:14" s="53" customFormat="1" ht="20.25" hidden="1" customHeight="1" x14ac:dyDescent="0.2">
      <c r="B23" s="54"/>
      <c r="C23" s="55"/>
      <c r="D23" s="56"/>
    </row>
    <row r="24" spans="1:14" s="57" customFormat="1" ht="26.25" hidden="1" customHeight="1" x14ac:dyDescent="0.2">
      <c r="B24" s="58" t="s">
        <v>19</v>
      </c>
      <c r="C24" s="59"/>
      <c r="D24" s="59"/>
      <c r="E24" s="59"/>
      <c r="F24" s="59"/>
      <c r="G24" s="59"/>
      <c r="H24" s="59"/>
      <c r="I24" s="59"/>
      <c r="J24" s="59"/>
      <c r="K24" s="59"/>
      <c r="L24" s="59"/>
      <c r="M24" s="59"/>
      <c r="N24" s="59"/>
    </row>
    <row r="25" spans="1:14" s="57" customFormat="1" ht="12.75" hidden="1" customHeight="1" x14ac:dyDescent="0.2">
      <c r="B25" s="60"/>
      <c r="D25" s="61" t="s">
        <v>40</v>
      </c>
      <c r="E25" s="59"/>
      <c r="F25" s="59"/>
      <c r="G25" s="59"/>
      <c r="H25" s="59"/>
      <c r="I25" s="59"/>
      <c r="J25" s="59"/>
      <c r="K25" s="59"/>
      <c r="L25" s="59"/>
      <c r="M25" s="59"/>
      <c r="N25" s="59"/>
    </row>
    <row r="26" spans="1:14" s="57" customFormat="1" ht="27" hidden="1" customHeight="1" x14ac:dyDescent="0.2">
      <c r="B26" s="58" t="s">
        <v>20</v>
      </c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</row>
    <row r="27" spans="1:14" s="57" customFormat="1" ht="13.5" hidden="1" customHeight="1" x14ac:dyDescent="0.2">
      <c r="D27" s="61" t="s">
        <v>40</v>
      </c>
      <c r="E27" s="59"/>
      <c r="F27" s="59"/>
      <c r="G27" s="59"/>
      <c r="H27" s="59"/>
      <c r="I27" s="59"/>
      <c r="J27" s="59"/>
      <c r="K27" s="59"/>
      <c r="L27" s="59"/>
      <c r="M27" s="59"/>
      <c r="N27" s="59"/>
    </row>
    <row r="28" spans="1:14" s="57" customFormat="1" ht="4.5" customHeight="1" x14ac:dyDescent="0.2">
      <c r="B28" s="62" t="s">
        <v>41</v>
      </c>
      <c r="D28" s="63"/>
      <c r="E28" s="59"/>
      <c r="F28" s="59"/>
      <c r="G28" s="59"/>
      <c r="H28" s="59"/>
      <c r="I28" s="59"/>
      <c r="J28" s="59"/>
      <c r="K28" s="59"/>
      <c r="L28" s="59"/>
      <c r="M28" s="59"/>
      <c r="N28" s="59"/>
    </row>
  </sheetData>
  <mergeCells count="8">
    <mergeCell ref="D22:E22"/>
    <mergeCell ref="A20:E20"/>
    <mergeCell ref="A1:K1"/>
    <mergeCell ref="A3:K3"/>
    <mergeCell ref="C2:H2"/>
    <mergeCell ref="C5:E5"/>
    <mergeCell ref="F5:H5"/>
    <mergeCell ref="I5:K5"/>
  </mergeCells>
  <pageMargins left="0.15748031496063" right="0.196850393700787" top="0.15748031496063" bottom="0.23622047244094499" header="0.15748031496063" footer="0.196850393700787"/>
  <pageSetup paperSize="9" scale="8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"/>
  <dimension ref="A1:N44"/>
  <sheetViews>
    <sheetView tabSelected="1" view="pageBreakPreview" topLeftCell="A24" zoomScaleNormal="100" workbookViewId="0">
      <selection activeCell="C32" sqref="C32:D32"/>
    </sheetView>
  </sheetViews>
  <sheetFormatPr defaultColWidth="9.140625" defaultRowHeight="13.5" x14ac:dyDescent="0.2"/>
  <cols>
    <col min="1" max="1" width="5.140625" style="1" customWidth="1"/>
    <col min="2" max="2" width="47.5703125" style="1" customWidth="1"/>
    <col min="3" max="4" width="19.7109375" style="1" customWidth="1"/>
    <col min="5" max="5" width="24.7109375" style="1" customWidth="1"/>
    <col min="6" max="6" width="9.140625" style="20"/>
    <col min="7" max="7" width="9.28515625" style="1" bestFit="1" customWidth="1"/>
    <col min="8" max="16384" width="9.140625" style="1"/>
  </cols>
  <sheetData>
    <row r="1" spans="1:6" s="12" customFormat="1" ht="20.25" customHeight="1" x14ac:dyDescent="0.2">
      <c r="B1" s="83"/>
      <c r="C1" s="83"/>
      <c r="D1" s="97" t="s">
        <v>64</v>
      </c>
      <c r="E1" s="97"/>
    </row>
    <row r="2" spans="1:6" s="12" customFormat="1" ht="20.25" customHeight="1" x14ac:dyDescent="0.2">
      <c r="B2" s="83"/>
      <c r="C2" s="83"/>
      <c r="D2" s="97" t="s">
        <v>51</v>
      </c>
      <c r="E2" s="97"/>
    </row>
    <row r="3" spans="1:6" s="12" customFormat="1" ht="20.25" customHeight="1" x14ac:dyDescent="0.2">
      <c r="B3" s="83"/>
      <c r="C3" s="83"/>
      <c r="D3" s="97" t="s">
        <v>66</v>
      </c>
      <c r="E3" s="97"/>
    </row>
    <row r="4" spans="1:6" s="12" customFormat="1" ht="24.75" customHeight="1" x14ac:dyDescent="0.2">
      <c r="B4" s="83"/>
      <c r="C4" s="83"/>
      <c r="D4" s="84"/>
      <c r="E4" s="84" t="s">
        <v>65</v>
      </c>
    </row>
    <row r="5" spans="1:6" s="12" customFormat="1" ht="20.25" customHeight="1" x14ac:dyDescent="0.2">
      <c r="B5" s="83"/>
      <c r="C5" s="83"/>
      <c r="D5" s="84"/>
      <c r="E5" s="84" t="s">
        <v>58</v>
      </c>
    </row>
    <row r="6" spans="1:6" ht="21" customHeight="1" x14ac:dyDescent="0.3">
      <c r="A6" s="20"/>
      <c r="C6" s="23"/>
      <c r="D6" s="23"/>
      <c r="E6" s="23"/>
    </row>
    <row r="7" spans="1:6" ht="42" customHeight="1" x14ac:dyDescent="0.2">
      <c r="A7" s="88" t="s">
        <v>23</v>
      </c>
      <c r="B7" s="88"/>
      <c r="C7" s="88"/>
      <c r="D7" s="88"/>
      <c r="E7" s="88"/>
    </row>
    <row r="8" spans="1:6" ht="9.75" customHeight="1" x14ac:dyDescent="0.2">
      <c r="A8" s="20"/>
      <c r="B8" s="25"/>
      <c r="C8" s="25"/>
      <c r="D8" s="25"/>
      <c r="E8" s="25"/>
    </row>
    <row r="9" spans="1:6" ht="26.25" customHeight="1" x14ac:dyDescent="0.2">
      <c r="A9" s="88" t="s">
        <v>8</v>
      </c>
      <c r="B9" s="88"/>
      <c r="C9" s="88"/>
      <c r="D9" s="88"/>
      <c r="E9" s="88"/>
    </row>
    <row r="10" spans="1:6" ht="15" customHeight="1" x14ac:dyDescent="0.2">
      <c r="A10" s="26"/>
      <c r="B10" s="27"/>
      <c r="C10" s="27"/>
      <c r="D10" s="27"/>
      <c r="E10" s="27"/>
    </row>
    <row r="11" spans="1:6" ht="18" customHeight="1" x14ac:dyDescent="0.2">
      <c r="B11" s="28"/>
      <c r="C11" s="28"/>
      <c r="D11" s="28"/>
      <c r="E11" s="29" t="s">
        <v>14</v>
      </c>
    </row>
    <row r="12" spans="1:6" s="31" customFormat="1" ht="48.75" customHeight="1" x14ac:dyDescent="0.2">
      <c r="A12" s="16" t="s">
        <v>32</v>
      </c>
      <c r="B12" s="17" t="s">
        <v>1</v>
      </c>
      <c r="C12" s="17" t="s">
        <v>6</v>
      </c>
      <c r="D12" s="17" t="s">
        <v>11</v>
      </c>
      <c r="E12" s="17" t="s">
        <v>2</v>
      </c>
      <c r="F12" s="30"/>
    </row>
    <row r="13" spans="1:6" s="66" customFormat="1" x14ac:dyDescent="0.2">
      <c r="A13" s="64">
        <v>1</v>
      </c>
      <c r="B13" s="65">
        <v>2</v>
      </c>
      <c r="C13" s="65">
        <v>3</v>
      </c>
      <c r="D13" s="65">
        <v>4</v>
      </c>
      <c r="E13" s="65">
        <v>5</v>
      </c>
      <c r="F13" s="85"/>
    </row>
    <row r="14" spans="1:6" ht="30.75" customHeight="1" x14ac:dyDescent="0.2">
      <c r="A14" s="32">
        <v>1</v>
      </c>
      <c r="B14" s="33" t="s">
        <v>5</v>
      </c>
      <c r="C14" s="46">
        <v>1</v>
      </c>
      <c r="D14" s="32">
        <v>400000</v>
      </c>
      <c r="E14" s="32">
        <f>+D14*C14</f>
        <v>400000</v>
      </c>
    </row>
    <row r="15" spans="1:6" ht="30.75" customHeight="1" x14ac:dyDescent="0.2">
      <c r="A15" s="32">
        <v>2</v>
      </c>
      <c r="B15" s="33" t="s">
        <v>59</v>
      </c>
      <c r="C15" s="46">
        <v>1</v>
      </c>
      <c r="D15" s="32">
        <v>250000</v>
      </c>
      <c r="E15" s="32">
        <f>+D15*C15</f>
        <v>250000</v>
      </c>
    </row>
    <row r="16" spans="1:6" ht="30.75" customHeight="1" x14ac:dyDescent="0.2">
      <c r="A16" s="32">
        <v>3</v>
      </c>
      <c r="B16" s="33" t="s">
        <v>49</v>
      </c>
      <c r="C16" s="46">
        <v>1</v>
      </c>
      <c r="D16" s="32">
        <v>250000</v>
      </c>
      <c r="E16" s="32">
        <f t="shared" ref="E16:E27" si="0">+D16*C16</f>
        <v>250000</v>
      </c>
    </row>
    <row r="17" spans="1:8" ht="30.75" customHeight="1" x14ac:dyDescent="0.2">
      <c r="A17" s="32">
        <v>4</v>
      </c>
      <c r="B17" s="33" t="s">
        <v>60</v>
      </c>
      <c r="C17" s="46">
        <v>1</v>
      </c>
      <c r="D17" s="32">
        <v>200000</v>
      </c>
      <c r="E17" s="32">
        <f t="shared" si="0"/>
        <v>200000</v>
      </c>
    </row>
    <row r="18" spans="1:8" ht="30.75" customHeight="1" x14ac:dyDescent="0.2">
      <c r="A18" s="32">
        <v>5</v>
      </c>
      <c r="B18" s="33" t="s">
        <v>57</v>
      </c>
      <c r="C18" s="46">
        <v>7</v>
      </c>
      <c r="D18" s="32">
        <v>185400</v>
      </c>
      <c r="E18" s="32">
        <f>+D18*C18</f>
        <v>1297800</v>
      </c>
    </row>
    <row r="19" spans="1:8" ht="30.75" customHeight="1" x14ac:dyDescent="0.2">
      <c r="A19" s="32">
        <v>6</v>
      </c>
      <c r="B19" s="33" t="s">
        <v>35</v>
      </c>
      <c r="C19" s="46">
        <v>26</v>
      </c>
      <c r="D19" s="32">
        <v>165000</v>
      </c>
      <c r="E19" s="32">
        <f>+D19*C19</f>
        <v>4290000</v>
      </c>
    </row>
    <row r="20" spans="1:8" ht="30.75" customHeight="1" x14ac:dyDescent="0.2">
      <c r="A20" s="32">
        <v>7</v>
      </c>
      <c r="B20" s="33" t="s">
        <v>3</v>
      </c>
      <c r="C20" s="46">
        <v>1</v>
      </c>
      <c r="D20" s="32">
        <v>220000</v>
      </c>
      <c r="E20" s="32">
        <f t="shared" si="0"/>
        <v>220000</v>
      </c>
    </row>
    <row r="21" spans="1:8" ht="30.75" customHeight="1" x14ac:dyDescent="0.2">
      <c r="A21" s="32">
        <v>8</v>
      </c>
      <c r="B21" s="33" t="s">
        <v>56</v>
      </c>
      <c r="C21" s="46">
        <v>1</v>
      </c>
      <c r="D21" s="32">
        <v>150000</v>
      </c>
      <c r="E21" s="32">
        <f t="shared" si="0"/>
        <v>150000</v>
      </c>
    </row>
    <row r="22" spans="1:8" ht="30.75" customHeight="1" x14ac:dyDescent="0.2">
      <c r="A22" s="32">
        <v>9</v>
      </c>
      <c r="B22" s="33" t="s">
        <v>61</v>
      </c>
      <c r="C22" s="46">
        <v>1</v>
      </c>
      <c r="D22" s="32">
        <v>170000</v>
      </c>
      <c r="E22" s="32">
        <f t="shared" si="0"/>
        <v>170000</v>
      </c>
    </row>
    <row r="23" spans="1:8" ht="30.75" customHeight="1" x14ac:dyDescent="0.2">
      <c r="A23" s="32">
        <v>10</v>
      </c>
      <c r="B23" s="33" t="s">
        <v>25</v>
      </c>
      <c r="C23" s="46">
        <v>1</v>
      </c>
      <c r="D23" s="32">
        <v>135850</v>
      </c>
      <c r="E23" s="32">
        <f t="shared" si="0"/>
        <v>135850</v>
      </c>
    </row>
    <row r="24" spans="1:8" ht="30.75" customHeight="1" x14ac:dyDescent="0.2">
      <c r="A24" s="32">
        <v>11</v>
      </c>
      <c r="B24" s="33" t="s">
        <v>27</v>
      </c>
      <c r="C24" s="46">
        <v>0.5</v>
      </c>
      <c r="D24" s="32">
        <v>170000</v>
      </c>
      <c r="E24" s="32">
        <f t="shared" si="0"/>
        <v>85000</v>
      </c>
    </row>
    <row r="25" spans="1:8" ht="30.75" customHeight="1" x14ac:dyDescent="0.2">
      <c r="A25" s="32">
        <v>12</v>
      </c>
      <c r="B25" s="33" t="s">
        <v>63</v>
      </c>
      <c r="C25" s="46">
        <v>0.5</v>
      </c>
      <c r="D25" s="32">
        <v>135200</v>
      </c>
      <c r="E25" s="32">
        <f t="shared" si="0"/>
        <v>67600</v>
      </c>
    </row>
    <row r="26" spans="1:8" ht="30.75" customHeight="1" x14ac:dyDescent="0.2">
      <c r="A26" s="32">
        <v>13</v>
      </c>
      <c r="B26" s="33" t="s">
        <v>62</v>
      </c>
      <c r="C26" s="46">
        <v>0.5</v>
      </c>
      <c r="D26" s="32">
        <v>135200</v>
      </c>
      <c r="E26" s="32">
        <f t="shared" si="0"/>
        <v>67600</v>
      </c>
    </row>
    <row r="27" spans="1:8" ht="30.75" customHeight="1" x14ac:dyDescent="0.2">
      <c r="A27" s="32">
        <v>14</v>
      </c>
      <c r="B27" s="33" t="s">
        <v>4</v>
      </c>
      <c r="C27" s="46">
        <v>1</v>
      </c>
      <c r="D27" s="32">
        <v>135200</v>
      </c>
      <c r="E27" s="32">
        <f t="shared" si="0"/>
        <v>135200</v>
      </c>
    </row>
    <row r="28" spans="1:8" ht="36" customHeight="1" x14ac:dyDescent="0.2">
      <c r="A28" s="4"/>
      <c r="B28" s="6" t="s">
        <v>18</v>
      </c>
      <c r="C28" s="47">
        <f>SUM(C14:C27)</f>
        <v>43.5</v>
      </c>
      <c r="D28" s="34"/>
      <c r="E28" s="7">
        <f>SUM(E14:E27)</f>
        <v>7719050</v>
      </c>
      <c r="G28" s="35"/>
      <c r="H28" s="36"/>
    </row>
    <row r="29" spans="1:8" ht="18" customHeight="1" x14ac:dyDescent="0.2">
      <c r="G29" s="35"/>
      <c r="H29" s="36"/>
    </row>
    <row r="30" spans="1:8" s="20" customFormat="1" ht="51" customHeight="1" x14ac:dyDescent="0.2">
      <c r="A30" s="96" t="s">
        <v>38</v>
      </c>
      <c r="B30" s="96"/>
      <c r="C30" s="96"/>
      <c r="D30" s="96"/>
      <c r="E30" s="96"/>
      <c r="F30" s="50"/>
      <c r="G30" s="51"/>
      <c r="H30" s="50"/>
    </row>
    <row r="31" spans="1:8" s="20" customFormat="1" ht="25.5" customHeight="1" x14ac:dyDescent="0.2">
      <c r="A31" s="52"/>
      <c r="B31" s="52"/>
      <c r="C31" s="52"/>
      <c r="F31" s="51"/>
      <c r="G31" s="51"/>
    </row>
    <row r="32" spans="1:8" s="53" customFormat="1" ht="114.75" customHeight="1" x14ac:dyDescent="0.3">
      <c r="B32" s="86" t="s">
        <v>39</v>
      </c>
      <c r="C32" s="103"/>
      <c r="D32" s="103"/>
      <c r="E32" s="87" t="s">
        <v>55</v>
      </c>
    </row>
    <row r="33" spans="2:14" s="53" customFormat="1" ht="20.25" customHeight="1" x14ac:dyDescent="0.2">
      <c r="B33" s="54"/>
      <c r="C33" s="103"/>
      <c r="D33" s="103"/>
    </row>
    <row r="34" spans="2:14" s="57" customFormat="1" ht="26.25" hidden="1" customHeight="1" x14ac:dyDescent="0.2">
      <c r="B34" s="58" t="s">
        <v>19</v>
      </c>
      <c r="C34" s="59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</row>
    <row r="35" spans="2:14" s="57" customFormat="1" ht="12.75" hidden="1" customHeight="1" x14ac:dyDescent="0.2">
      <c r="B35" s="60"/>
      <c r="D35" s="61" t="s">
        <v>40</v>
      </c>
      <c r="E35" s="59"/>
      <c r="F35" s="59"/>
      <c r="G35" s="59"/>
      <c r="H35" s="59"/>
      <c r="I35" s="59"/>
      <c r="J35" s="59"/>
      <c r="K35" s="59"/>
      <c r="L35" s="59"/>
      <c r="M35" s="59"/>
      <c r="N35" s="59"/>
    </row>
    <row r="36" spans="2:14" s="57" customFormat="1" ht="27" hidden="1" customHeight="1" x14ac:dyDescent="0.2">
      <c r="B36" s="58" t="s">
        <v>20</v>
      </c>
      <c r="C36" s="59"/>
      <c r="D36" s="59"/>
      <c r="E36" s="59"/>
      <c r="F36" s="59"/>
      <c r="G36" s="59"/>
      <c r="H36" s="59"/>
      <c r="I36" s="59"/>
      <c r="J36" s="59"/>
      <c r="K36" s="59"/>
      <c r="L36" s="59"/>
      <c r="M36" s="59"/>
      <c r="N36" s="59"/>
    </row>
    <row r="37" spans="2:14" s="57" customFormat="1" ht="13.5" hidden="1" customHeight="1" x14ac:dyDescent="0.2">
      <c r="D37" s="61" t="s">
        <v>40</v>
      </c>
      <c r="E37" s="59"/>
      <c r="F37" s="59"/>
      <c r="G37" s="59"/>
      <c r="H37" s="59"/>
      <c r="I37" s="59"/>
      <c r="J37" s="59"/>
      <c r="K37" s="59"/>
      <c r="L37" s="59"/>
      <c r="M37" s="59"/>
      <c r="N37" s="59"/>
    </row>
    <row r="38" spans="2:14" s="57" customFormat="1" ht="17.25" hidden="1" x14ac:dyDescent="0.2">
      <c r="B38" s="62" t="s">
        <v>41</v>
      </c>
      <c r="D38" s="63"/>
      <c r="E38" s="59"/>
      <c r="F38" s="59"/>
      <c r="G38" s="59"/>
      <c r="H38" s="59"/>
      <c r="I38" s="59"/>
      <c r="J38" s="59"/>
      <c r="K38" s="59"/>
      <c r="L38" s="59"/>
      <c r="M38" s="59"/>
      <c r="N38" s="59"/>
    </row>
    <row r="39" spans="2:14" hidden="1" x14ac:dyDescent="0.2"/>
    <row r="40" spans="2:14" hidden="1" x14ac:dyDescent="0.2"/>
    <row r="41" spans="2:14" hidden="1" x14ac:dyDescent="0.2"/>
    <row r="42" spans="2:14" x14ac:dyDescent="0.2">
      <c r="C42" s="104"/>
      <c r="D42" s="104"/>
    </row>
    <row r="43" spans="2:14" x14ac:dyDescent="0.2">
      <c r="C43" s="104"/>
      <c r="D43" s="104"/>
    </row>
    <row r="44" spans="2:14" x14ac:dyDescent="0.2">
      <c r="C44" s="104"/>
      <c r="D44" s="104"/>
    </row>
  </sheetData>
  <mergeCells count="11">
    <mergeCell ref="A30:E30"/>
    <mergeCell ref="D1:E1"/>
    <mergeCell ref="D2:E2"/>
    <mergeCell ref="D3:E3"/>
    <mergeCell ref="A7:E7"/>
    <mergeCell ref="A9:E9"/>
    <mergeCell ref="C33:D33"/>
    <mergeCell ref="C32:D32"/>
    <mergeCell ref="C42:D42"/>
    <mergeCell ref="C43:D43"/>
    <mergeCell ref="C44:D44"/>
  </mergeCells>
  <pageMargins left="0.15748031496063" right="0.196850393700787" top="0.15748031496063" bottom="0.23622047244094499" header="0.15748031496063" footer="0.196850393700787"/>
  <pageSetup paperSize="9" scale="83" orientation="portrait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31</xdr:row>
                <xdr:rowOff>0</xdr:rowOff>
              </from>
              <to>
                <xdr:col>3</xdr:col>
                <xdr:colOff>1228725</xdr:colOff>
                <xdr:row>31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Hastiqacucak</vt:lpstr>
      <vt:lpstr>hamematakan  (2)</vt:lpstr>
      <vt:lpstr>Hastiqacucak </vt:lpstr>
      <vt:lpstr>hamematakan</vt:lpstr>
      <vt:lpstr>Hastiqacucak nor </vt:lpstr>
      <vt:lpstr>hamematakan!Print_Area</vt:lpstr>
      <vt:lpstr>'hamematakan  (2)'!Print_Area</vt:lpstr>
      <vt:lpstr>Hastiqacucak!Print_Area</vt:lpstr>
      <vt:lpstr>'Hastiqacucak '!Print_Area</vt:lpstr>
      <vt:lpstr>'Hastiqacucak nor '!Print_Area</vt:lpstr>
    </vt:vector>
  </TitlesOfParts>
  <Company>MF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keywords>https://mul2.yerevan.am/tasks/2183800/oneclick?token=3ccf3bd7a4f63feba516eaff3c9f123c</cp:keywords>
  <cp:lastModifiedBy>Lusine Petrosyan</cp:lastModifiedBy>
  <cp:lastPrinted>2025-04-25T10:26:11Z</cp:lastPrinted>
  <dcterms:created xsi:type="dcterms:W3CDTF">2006-01-30T08:35:03Z</dcterms:created>
  <dcterms:modified xsi:type="dcterms:W3CDTF">2025-05-12T14:33:22Z</dcterms:modified>
</cp:coreProperties>
</file>